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_0 PUNTOS CRITICOS 2026\2-GRUPOS FTR 2026-CENEPRED\98VO GRUPO XX FTR PC 2026\"/>
    </mc:Choice>
  </mc:AlternateContent>
  <xr:revisionPtr revIDLastSave="0" documentId="13_ncr:1_{87322752-CDCA-44A8-93B6-068DF0A5D31D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1" i="18" l="1"/>
  <c r="AF21" i="18"/>
  <c r="AD21" i="18"/>
  <c r="AC21" i="18"/>
  <c r="AB21" i="18"/>
  <c r="AA21" i="18"/>
  <c r="Z21" i="18"/>
  <c r="Y21" i="18"/>
  <c r="X21" i="18"/>
  <c r="W21" i="18"/>
  <c r="AF18" i="18" l="1"/>
  <c r="AD18" i="18"/>
  <c r="AC18" i="18"/>
  <c r="AB18" i="18"/>
  <c r="AA18" i="18"/>
  <c r="Z18" i="18"/>
  <c r="Y18" i="18"/>
  <c r="X18" i="18"/>
  <c r="W18" i="18"/>
  <c r="V18" i="18"/>
  <c r="AF14" i="18" l="1"/>
  <c r="AD14" i="18"/>
  <c r="AC14" i="18"/>
  <c r="AB14" i="18"/>
  <c r="AA14" i="18"/>
  <c r="Z14" i="18"/>
  <c r="Y14" i="18"/>
  <c r="X14" i="18"/>
  <c r="W14" i="18"/>
  <c r="V14" i="18"/>
  <c r="AF9" i="18"/>
  <c r="AE9" i="18"/>
  <c r="AD9" i="18"/>
  <c r="AC9" i="18"/>
  <c r="AB9" i="18"/>
  <c r="AA9" i="18"/>
  <c r="Z9" i="18"/>
  <c r="Y9" i="18"/>
  <c r="X9" i="18"/>
  <c r="W9" i="18"/>
  <c r="V9" i="18"/>
  <c r="AC11" i="21" l="1"/>
  <c r="Y11" i="21"/>
  <c r="AD11" i="21" s="1"/>
  <c r="U11" i="21"/>
  <c r="R11" i="21"/>
  <c r="O11" i="21"/>
  <c r="L11" i="21"/>
  <c r="I11" i="21"/>
  <c r="F11" i="21"/>
  <c r="AC8" i="21"/>
  <c r="Y8" i="21"/>
  <c r="U8" i="21"/>
  <c r="R8" i="21"/>
  <c r="O8" i="21"/>
  <c r="L8" i="21"/>
  <c r="I8" i="21"/>
  <c r="F8" i="21"/>
  <c r="E7" i="19"/>
  <c r="E4" i="19"/>
  <c r="AD8" i="21" l="1"/>
  <c r="AC9" i="21"/>
  <c r="Y9" i="21"/>
  <c r="U9" i="21"/>
  <c r="R9" i="21"/>
  <c r="O9" i="21"/>
  <c r="L9" i="21"/>
  <c r="I9" i="21"/>
  <c r="F9" i="21"/>
  <c r="D8" i="19"/>
  <c r="C8" i="19"/>
  <c r="A35" i="18"/>
  <c r="AC10" i="21"/>
  <c r="Y10" i="21"/>
  <c r="U10" i="21"/>
  <c r="R10" i="21"/>
  <c r="O10" i="21"/>
  <c r="L10" i="21"/>
  <c r="I10" i="21"/>
  <c r="F10" i="21"/>
  <c r="E6" i="19"/>
  <c r="AD10" i="21" l="1"/>
  <c r="AD9" i="21"/>
  <c r="AF35" i="18"/>
  <c r="AD35" i="18"/>
  <c r="AC35" i="18"/>
  <c r="AB35" i="18"/>
  <c r="AA35" i="18"/>
  <c r="Z35" i="18"/>
  <c r="Y35" i="18"/>
  <c r="X35" i="18"/>
  <c r="W35" i="18"/>
  <c r="V35" i="18"/>
  <c r="E5" i="19" l="1"/>
  <c r="E8" i="19" s="1"/>
  <c r="AB12" i="21"/>
  <c r="AA12" i="21"/>
  <c r="Z12" i="21"/>
  <c r="X12" i="21"/>
  <c r="W12" i="21"/>
  <c r="V12" i="21"/>
  <c r="T12" i="21"/>
  <c r="S12" i="21"/>
  <c r="Q12" i="21"/>
  <c r="P12" i="21"/>
  <c r="N12" i="21"/>
  <c r="M12" i="21"/>
  <c r="K12" i="21"/>
  <c r="J12" i="21"/>
  <c r="H12" i="21"/>
  <c r="G12" i="21"/>
  <c r="E12" i="21"/>
  <c r="D12" i="21"/>
  <c r="G13" i="21" l="1"/>
  <c r="I12" i="21"/>
  <c r="AC12" i="21"/>
  <c r="S13" i="21"/>
  <c r="U12" i="21"/>
  <c r="P13" i="21"/>
  <c r="M13" i="21"/>
  <c r="O12" i="21"/>
  <c r="J13" i="21"/>
  <c r="L12" i="21"/>
  <c r="R12" i="21"/>
  <c r="F12" i="21"/>
  <c r="D13" i="21"/>
  <c r="Y12" i="21"/>
  <c r="V13" i="21" l="1"/>
  <c r="AD12" i="21"/>
</calcChain>
</file>

<file path=xl/sharedStrings.xml><?xml version="1.0" encoding="utf-8"?>
<sst xmlns="http://schemas.openxmlformats.org/spreadsheetml/2006/main" count="483" uniqueCount="198">
  <si>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</si>
  <si>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</si>
  <si>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</si>
  <si>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</si>
  <si>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</si>
  <si>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</si>
  <si>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</si>
  <si>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</si>
  <si>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</si>
  <si>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</si>
  <si>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</si>
  <si>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</si>
  <si>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</si>
  <si>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</si>
  <si>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</si>
  <si>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</si>
  <si>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</si>
  <si>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</si>
  <si>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</si>
  <si>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</si>
  <si>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</si>
  <si>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</si>
  <si>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</si>
  <si>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</si>
  <si>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</si>
  <si>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</si>
  <si>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</si>
  <si>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</si>
  <si>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</si>
  <si>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</si>
  <si>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</si>
  <si>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</si>
  <si>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</si>
  <si>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</si>
  <si>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</si>
  <si>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</si>
  <si>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</si>
  <si>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</si>
  <si>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</si>
  <si>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</si>
  <si>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</si>
  <si>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</si>
  <si>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</si>
  <si>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</si>
  <si>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</si>
  <si>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</si>
  <si>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</si>
  <si>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</si>
  <si>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</si>
  <si>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</si>
  <si>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</si>
  <si>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</si>
  <si>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</si>
  <si>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</si>
  <si>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</si>
  <si>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</si>
  <si>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</si>
  <si>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</si>
  <si>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</si>
  <si>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</si>
  <si>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</si>
  <si>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</si>
  <si>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</si>
  <si>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</si>
  <si>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</si>
  <si>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</si>
  <si>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</si>
  <si>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</si>
  <si>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</si>
  <si>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</si>
  <si>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</si>
  <si>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</si>
  <si>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</si>
  <si>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</si>
  <si>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</si>
  <si>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>Mantenimiento de cauce en el punto crítico-Propuesta de actividades temporales</t>
  </si>
  <si>
    <t>Quebrada</t>
  </si>
  <si>
    <t>PIURA</t>
  </si>
  <si>
    <t>Jequetepeque-Zarumilla</t>
  </si>
  <si>
    <t>Piura</t>
  </si>
  <si>
    <t>Inundación</t>
  </si>
  <si>
    <t>FTR-CB-PREV N°0326-2026-ANA-AAA.JZ-ALA.APH</t>
  </si>
  <si>
    <t>Alto Piura</t>
  </si>
  <si>
    <t>Bigote</t>
  </si>
  <si>
    <t>Morropón</t>
  </si>
  <si>
    <t>Salitral</t>
  </si>
  <si>
    <t>Tortola</t>
  </si>
  <si>
    <t>Limpieza, descolmatación y construción de dique enrocado en la margen derecha del río Bigote</t>
  </si>
  <si>
    <t>Maiz, arroz, platano, mango</t>
  </si>
  <si>
    <t>FTR-CB-PREV N°0327-2026-ANA-AAA.JZ-ALA.APH</t>
  </si>
  <si>
    <t>Mangomanguia</t>
  </si>
  <si>
    <t>FTR-CB-PREV N°0328-2026-ANA-AAA.JZ-ALA.APH</t>
  </si>
  <si>
    <t>Serran</t>
  </si>
  <si>
    <t>Limpieza, descolmatación y construción de dique enrocado en la margen izquierda del río Piura</t>
  </si>
  <si>
    <t>FTR-CB-PREV N°0332-2026-ANA-AAA.JZ-ALA.APH</t>
  </si>
  <si>
    <t>Limpieza, descolmatación y construción de dique enrocado en la margen derecha del río Piura</t>
  </si>
  <si>
    <t>LAMBAYEQUE</t>
  </si>
  <si>
    <t xml:space="preserve">FTR-CB-PREV N° 0530-2026-ANA-AAA.JZ-ALA.MOLL    </t>
  </si>
  <si>
    <t>Motupe Olmos La Leche</t>
  </si>
  <si>
    <t>Motupe</t>
  </si>
  <si>
    <t>Lambayeque</t>
  </si>
  <si>
    <t>Las Juntas-Palo Blanco-Sonolipe</t>
  </si>
  <si>
    <t>Limpieza, descolmatación y construcción de muro con geobolsas, en ambas margenes del río Motupe</t>
  </si>
  <si>
    <t>Mango, palta, maracuya, pan llevar, otros</t>
  </si>
  <si>
    <t>FTR-CB-PREV N° 0531-2026-ANA-AAA.JZ-ALA.MOLL</t>
  </si>
  <si>
    <t>El Papayo-El Jebe</t>
  </si>
  <si>
    <t>Limpieza, descolmatación y construcción de muro con geobolsas, en la margen izquierda del río Motupe</t>
  </si>
  <si>
    <t>Erosión fluvial</t>
  </si>
  <si>
    <t>FTR-CB-PREV N° 0532-2026-ANA-AAA.JZ-ALA.MOLL</t>
  </si>
  <si>
    <t>Cascajal</t>
  </si>
  <si>
    <t>Olmos</t>
  </si>
  <si>
    <t>San Cristobal-Choloque-Pasaje Norte-Pasaje Sur</t>
  </si>
  <si>
    <t>Limpieza, descolmatación y construcción de muro con geobolsas, en ambas margenes del río Cascajal</t>
  </si>
  <si>
    <t>Uva, palta, maracuya,cebolla,maiz, otros</t>
  </si>
  <si>
    <t>HUANUCO</t>
  </si>
  <si>
    <t>FTR-MC-PREV N° 0412-2026-ANA-AAA.H-ALA.ALTO HUALLAGA</t>
  </si>
  <si>
    <t>Huallaga</t>
  </si>
  <si>
    <t>Alto Huallaga</t>
  </si>
  <si>
    <t>Intercuenca Alto Huallaga</t>
  </si>
  <si>
    <t>Cochacan (Acochacan)</t>
  </si>
  <si>
    <t>Huánuco</t>
  </si>
  <si>
    <t>Ambo</t>
  </si>
  <si>
    <t>San Francisco</t>
  </si>
  <si>
    <t>Acochacan</t>
  </si>
  <si>
    <t>Limpieza, descolmatación y conformación de bordos en la quebrada Cochacan (Acochacan)</t>
  </si>
  <si>
    <t>FTR-MC-PREV N° 0413-2026-ANA-AAA.H-ALA.ALTO HUALLAGA</t>
  </si>
  <si>
    <t>Huertas</t>
  </si>
  <si>
    <t>Uchucyacu</t>
  </si>
  <si>
    <t>Limpieza, descolmatación y conformación de bordos en el río Huertas</t>
  </si>
  <si>
    <t>AREQUIPA</t>
  </si>
  <si>
    <t>FTR-CB-PREV N° 0130-2026-ANA-AAA.CO-ALA.CSCH</t>
  </si>
  <si>
    <t>Caplina-Ocoña</t>
  </si>
  <si>
    <t>Colca-Siguas-Chivay</t>
  </si>
  <si>
    <t>Quilca-Vitor-Chili</t>
  </si>
  <si>
    <t>Molles</t>
  </si>
  <si>
    <t>Arequipa</t>
  </si>
  <si>
    <t>Vitor</t>
  </si>
  <si>
    <t>Transvase</t>
  </si>
  <si>
    <t>Limpieza, descolmatación y construcción de muro con geobolsas en la margen derecha de la quebrada Molles</t>
  </si>
  <si>
    <t>FTR-CB-PREV N° 0131-2026-ANA-AAA.CO-ALA.CSCH</t>
  </si>
  <si>
    <t>Siguas</t>
  </si>
  <si>
    <t>Santa Isabel de Siguas</t>
  </si>
  <si>
    <t>Canal Principal Santa Rita</t>
  </si>
  <si>
    <t>Limpieza, descolmatación y construcción de dique con enrocado en la margen izquierda del río Siguas</t>
  </si>
  <si>
    <t>FTR-CB-PREV N° 0132-2026-ANA-AAA.CO-ALA.CSCH</t>
  </si>
  <si>
    <t>Quilca</t>
  </si>
  <si>
    <t>Camaná</t>
  </si>
  <si>
    <t>El Platanal</t>
  </si>
  <si>
    <t>Limpieza, descolmatación y construcción de dique con enrocado en la margen izquierda del río Quilca</t>
  </si>
  <si>
    <t>Algodón, maiz, arroz, trigo</t>
  </si>
  <si>
    <t>FTR-CB-PREV N° 0133-2026-ANA-AAA.CO-ALA.CSCH</t>
  </si>
  <si>
    <t>La Deheza e Infiernillo</t>
  </si>
  <si>
    <t>Limpieza, descolmatación y construcción de dique con enrocado en la margen derecha e izquierda del río Quilca</t>
  </si>
  <si>
    <t>FTR-CB-PREV N° 0134-2026-ANA-AAA.CO-ALA.CSCH</t>
  </si>
  <si>
    <t>Llapa</t>
  </si>
  <si>
    <t>Caylloma</t>
  </si>
  <si>
    <t>Callalli</t>
  </si>
  <si>
    <t>Callalli y Juntuta</t>
  </si>
  <si>
    <t>Limpieza, descolmatación y construcción de dique con enrocado en la margen izquierda del río Llapa</t>
  </si>
  <si>
    <t>FTR-CB-PREV N° 0135-2026-ANA-AAA.CO-ALA.CSCH</t>
  </si>
  <si>
    <t>Hornillos</t>
  </si>
  <si>
    <t>Tuti</t>
  </si>
  <si>
    <t>Ram Ram</t>
  </si>
  <si>
    <t>Limpieza, descolmatación y construcción de dique con enrocado en la margen derecha de la quebrada Hornillos</t>
  </si>
  <si>
    <t>FTR-CB-PREV N° 0136-2026-ANA-AAA.CO-ALA.CSCH</t>
  </si>
  <si>
    <t>Challacone</t>
  </si>
  <si>
    <t>Bocatoma La Calera</t>
  </si>
  <si>
    <t>Limpieza, descolmatación y construcción de dique con enrocado en la margen izquierda del río Challacone</t>
  </si>
  <si>
    <t>Alfalfa</t>
  </si>
  <si>
    <t>FTR-CB-PREV N° 0137-2026-ANA-AAA.CO-ALA.CSCH</t>
  </si>
  <si>
    <t>Caleramayo</t>
  </si>
  <si>
    <t>PTAR</t>
  </si>
  <si>
    <t>Limpieza, descolmatación y construcción de dique con enrocado en la margen derecha del río Caleramayo</t>
  </si>
  <si>
    <t>FTR-CB-PREV N° 0138-2026-ANA-AAA.CO-ALA.CSCH</t>
  </si>
  <si>
    <t>De Los Molinos</t>
  </si>
  <si>
    <t>Chivay</t>
  </si>
  <si>
    <t>Ccaluma y San Andres</t>
  </si>
  <si>
    <t>Limpieza, descolmatación y construcción de muro concreto ciclópeo en la margen derecha de la quebrada De Los Molinos</t>
  </si>
  <si>
    <t>FTR-CB-PREV N° 0141-2026-ANA-AAA.CO-ALA.CSCH</t>
  </si>
  <si>
    <t>Huambo</t>
  </si>
  <si>
    <t>Irrigación Campiña</t>
  </si>
  <si>
    <t>Limpieza, descolmatación y construcción de muro concreto ciclópeo en la margen izquierda del río Huambo</t>
  </si>
  <si>
    <t>Alfalfa, cebada, papa</t>
  </si>
  <si>
    <t>FTR-CB-PREV N° 0142-2026-ANA-AAA.CO-ALA.CSCH</t>
  </si>
  <si>
    <t>Colca</t>
  </si>
  <si>
    <t>Yanque</t>
  </si>
  <si>
    <t>Chacapi</t>
  </si>
  <si>
    <t>Limpieza, descolmatación y construcción de muro concreto ciclópeo en la margen izquierda del río Colca</t>
  </si>
  <si>
    <t>FTR-CB-PREV N° 0143-2026-ANA-AAA.CO-ALA.CSCH</t>
  </si>
  <si>
    <t>Picomayo</t>
  </si>
  <si>
    <t>Ichupampa</t>
  </si>
  <si>
    <t>Lamparasi</t>
  </si>
  <si>
    <t>Limpieza, descolmatación y construcción de dique con enrocado en la margen izquierda del río Picomayo</t>
  </si>
  <si>
    <t>FTR-CB-PREV N° 0144-2026-ANA-AAA.CO-ALA.CSCH</t>
  </si>
  <si>
    <t>Collpa</t>
  </si>
  <si>
    <t>Lari</t>
  </si>
  <si>
    <t>Puente Manzano y Ccarpa</t>
  </si>
  <si>
    <t>Limpieza, descolmatación y construcción de dique con enrocado en la margen izquierda y derecha de la quebrada Collpa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</si>
</sst>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8"/>
  <sheetViews>
    <sheetView tabSelected="1" topLeftCell="A15" zoomScaleNormal="100" zoomScaleSheetLayoutView="100" workbookViewId="0">
      <selection activeCell="H15" sqref="H15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5" t="s">
        <v>1</v>
      </c>
      <c r="B1" s="105"/>
      <c r="C1" s="105"/>
      <c r="D1" s="105"/>
      <c r="E1" s="105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2"/>
    </row>
    <row r="2" spans="1:34" customFormat="1" ht="15.75" customHeight="1" x14ac:dyDescent="0.3">
      <c r="A2" s="105" t="s">
        <v>2</v>
      </c>
      <c r="B2" s="105"/>
      <c r="C2" s="105"/>
      <c r="D2" s="105"/>
      <c r="E2" s="105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5" t="s">
        <v>71</v>
      </c>
      <c r="B4" s="105"/>
      <c r="C4" s="105"/>
      <c r="D4" s="105"/>
      <c r="E4" s="105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7" t="s">
        <v>3</v>
      </c>
      <c r="B6" s="97" t="s">
        <v>62</v>
      </c>
      <c r="C6" s="97" t="s">
        <v>40</v>
      </c>
      <c r="D6" s="108" t="s">
        <v>63</v>
      </c>
      <c r="E6" s="108"/>
      <c r="F6" s="108" t="s">
        <v>65</v>
      </c>
      <c r="G6" s="108"/>
      <c r="H6" s="108"/>
      <c r="I6" s="109" t="s">
        <v>4</v>
      </c>
      <c r="J6" s="109"/>
      <c r="K6" s="109"/>
      <c r="L6" s="109"/>
      <c r="M6" s="100" t="s">
        <v>64</v>
      </c>
      <c r="N6" s="101"/>
      <c r="O6" s="101"/>
      <c r="P6" s="101"/>
      <c r="Q6" s="102"/>
      <c r="R6" s="110" t="s">
        <v>5</v>
      </c>
      <c r="S6" s="110"/>
      <c r="T6" s="111" t="s">
        <v>6</v>
      </c>
      <c r="U6" s="112"/>
      <c r="V6" s="113"/>
      <c r="W6" s="113"/>
      <c r="X6" s="115" t="s">
        <v>7</v>
      </c>
      <c r="Y6" s="115"/>
      <c r="Z6" s="110"/>
      <c r="AA6" s="110"/>
      <c r="AB6" s="115"/>
      <c r="AC6" s="115"/>
      <c r="AD6" s="125"/>
      <c r="AE6" s="110"/>
      <c r="AF6" s="125"/>
      <c r="AG6" s="118" t="s">
        <v>8</v>
      </c>
      <c r="AH6" s="118" t="s">
        <v>9</v>
      </c>
    </row>
    <row r="7" spans="1:34" ht="15.75" customHeight="1" x14ac:dyDescent="0.3">
      <c r="A7" s="107"/>
      <c r="B7" s="98"/>
      <c r="C7" s="98"/>
      <c r="D7" s="108"/>
      <c r="E7" s="108"/>
      <c r="F7" s="108"/>
      <c r="G7" s="108"/>
      <c r="H7" s="108"/>
      <c r="I7" s="109" t="s">
        <v>10</v>
      </c>
      <c r="J7" s="109" t="s">
        <v>11</v>
      </c>
      <c r="K7" s="109" t="s">
        <v>12</v>
      </c>
      <c r="L7" s="108" t="s">
        <v>13</v>
      </c>
      <c r="M7" s="115" t="s">
        <v>14</v>
      </c>
      <c r="N7" s="115"/>
      <c r="O7" s="115" t="s">
        <v>15</v>
      </c>
      <c r="P7" s="115"/>
      <c r="Q7" s="103" t="s">
        <v>66</v>
      </c>
      <c r="R7" s="110"/>
      <c r="S7" s="110"/>
      <c r="T7" s="116" t="s">
        <v>16</v>
      </c>
      <c r="U7" s="109" t="s">
        <v>17</v>
      </c>
      <c r="V7" s="121" t="s">
        <v>18</v>
      </c>
      <c r="W7" s="123" t="s">
        <v>19</v>
      </c>
      <c r="X7" s="110" t="s">
        <v>0</v>
      </c>
      <c r="Y7" s="110" t="s">
        <v>20</v>
      </c>
      <c r="Z7" s="110" t="s">
        <v>21</v>
      </c>
      <c r="AA7" s="110" t="s">
        <v>22</v>
      </c>
      <c r="AB7" s="110" t="s">
        <v>23</v>
      </c>
      <c r="AC7" s="110" t="s">
        <v>24</v>
      </c>
      <c r="AD7" s="125" t="s">
        <v>25</v>
      </c>
      <c r="AE7" s="110"/>
      <c r="AF7" s="126" t="s">
        <v>26</v>
      </c>
      <c r="AG7" s="119"/>
      <c r="AH7" s="119"/>
    </row>
    <row r="8" spans="1:34" ht="37.5" customHeight="1" x14ac:dyDescent="0.3">
      <c r="A8" s="97"/>
      <c r="B8" s="99"/>
      <c r="C8" s="9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0"/>
      <c r="J8" s="120"/>
      <c r="K8" s="120"/>
      <c r="L8" s="131"/>
      <c r="M8" s="15" t="s">
        <v>32</v>
      </c>
      <c r="N8" s="15" t="s">
        <v>33</v>
      </c>
      <c r="O8" s="15" t="s">
        <v>32</v>
      </c>
      <c r="P8" s="15" t="s">
        <v>33</v>
      </c>
      <c r="Q8" s="104"/>
      <c r="R8" s="29" t="s">
        <v>34</v>
      </c>
      <c r="S8" s="29" t="s">
        <v>35</v>
      </c>
      <c r="T8" s="117"/>
      <c r="U8" s="120"/>
      <c r="V8" s="122"/>
      <c r="W8" s="124"/>
      <c r="X8" s="114"/>
      <c r="Y8" s="114"/>
      <c r="Z8" s="114"/>
      <c r="AA8" s="114"/>
      <c r="AB8" s="114"/>
      <c r="AC8" s="114"/>
      <c r="AD8" s="40" t="s">
        <v>36</v>
      </c>
      <c r="AE8" s="29" t="s">
        <v>37</v>
      </c>
      <c r="AF8" s="127"/>
      <c r="AG8" s="119"/>
      <c r="AH8" s="119"/>
    </row>
    <row r="9" spans="1:34" s="19" customFormat="1" ht="24" customHeight="1" x14ac:dyDescent="0.25">
      <c r="A9" s="16">
        <v>4</v>
      </c>
      <c r="B9" s="17" t="s">
        <v>77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F9" si="0">SUM(V10:V13)</f>
        <v>4.0199999999999996</v>
      </c>
      <c r="W9" s="74">
        <f t="shared" si="0"/>
        <v>19729450.594429243</v>
      </c>
      <c r="X9" s="34">
        <f>SUM(X10:X13)</f>
        <v>1522</v>
      </c>
      <c r="Y9" s="34">
        <f t="shared" si="0"/>
        <v>361</v>
      </c>
      <c r="Z9" s="34">
        <f t="shared" si="0"/>
        <v>0</v>
      </c>
      <c r="AA9" s="34">
        <f t="shared" si="0"/>
        <v>0</v>
      </c>
      <c r="AB9" s="34">
        <f t="shared" si="0"/>
        <v>8</v>
      </c>
      <c r="AC9" s="34">
        <f t="shared" si="0"/>
        <v>0</v>
      </c>
      <c r="AD9" s="74">
        <f t="shared" si="0"/>
        <v>61</v>
      </c>
      <c r="AE9" s="41">
        <f t="shared" si="0"/>
        <v>0</v>
      </c>
      <c r="AF9" s="41">
        <f t="shared" si="0"/>
        <v>0</v>
      </c>
      <c r="AG9" s="69"/>
      <c r="AH9" s="24"/>
    </row>
    <row r="10" spans="1:34" s="12" customFormat="1" ht="31.5" customHeight="1" x14ac:dyDescent="0.3">
      <c r="A10" s="20">
        <v>1</v>
      </c>
      <c r="B10" s="70" t="s">
        <v>81</v>
      </c>
      <c r="C10" s="93" t="s">
        <v>74</v>
      </c>
      <c r="D10" s="21" t="s">
        <v>78</v>
      </c>
      <c r="E10" s="21" t="s">
        <v>82</v>
      </c>
      <c r="F10" s="21" t="s">
        <v>79</v>
      </c>
      <c r="G10" s="21" t="s">
        <v>67</v>
      </c>
      <c r="H10" s="21" t="s">
        <v>83</v>
      </c>
      <c r="I10" s="21" t="s">
        <v>79</v>
      </c>
      <c r="J10" s="21" t="s">
        <v>84</v>
      </c>
      <c r="K10" s="21" t="s">
        <v>85</v>
      </c>
      <c r="L10" s="21" t="s">
        <v>86</v>
      </c>
      <c r="M10" s="22">
        <v>628946</v>
      </c>
      <c r="N10" s="22">
        <v>9411213</v>
      </c>
      <c r="O10" s="22">
        <v>628281</v>
      </c>
      <c r="P10" s="22">
        <v>9411312</v>
      </c>
      <c r="Q10" s="22">
        <v>17</v>
      </c>
      <c r="R10" s="21"/>
      <c r="S10" s="21" t="s">
        <v>38</v>
      </c>
      <c r="T10" s="21" t="s">
        <v>87</v>
      </c>
      <c r="U10" s="66" t="s">
        <v>39</v>
      </c>
      <c r="V10" s="42">
        <v>0.69</v>
      </c>
      <c r="W10" s="1">
        <v>4021309.02672</v>
      </c>
      <c r="X10" s="20">
        <v>198</v>
      </c>
      <c r="Y10" s="20">
        <v>59</v>
      </c>
      <c r="Z10" s="20"/>
      <c r="AA10" s="20"/>
      <c r="AB10" s="20">
        <v>2</v>
      </c>
      <c r="AC10" s="20"/>
      <c r="AD10" s="1">
        <v>23</v>
      </c>
      <c r="AE10" s="67" t="s">
        <v>88</v>
      </c>
      <c r="AF10" s="42"/>
      <c r="AG10" s="23" t="s">
        <v>72</v>
      </c>
      <c r="AH10" s="94" t="s">
        <v>59</v>
      </c>
    </row>
    <row r="11" spans="1:34" s="12" customFormat="1" ht="30.75" customHeight="1" x14ac:dyDescent="0.3">
      <c r="A11" s="20">
        <v>2</v>
      </c>
      <c r="B11" s="70" t="s">
        <v>89</v>
      </c>
      <c r="C11" s="93" t="s">
        <v>74</v>
      </c>
      <c r="D11" s="21" t="s">
        <v>78</v>
      </c>
      <c r="E11" s="21" t="s">
        <v>82</v>
      </c>
      <c r="F11" s="21" t="s">
        <v>79</v>
      </c>
      <c r="G11" s="21" t="s">
        <v>67</v>
      </c>
      <c r="H11" s="21" t="s">
        <v>83</v>
      </c>
      <c r="I11" s="21" t="s">
        <v>79</v>
      </c>
      <c r="J11" s="21" t="s">
        <v>84</v>
      </c>
      <c r="K11" s="21" t="s">
        <v>85</v>
      </c>
      <c r="L11" s="21" t="s">
        <v>90</v>
      </c>
      <c r="M11" s="22">
        <v>626841</v>
      </c>
      <c r="N11" s="22">
        <v>9411491</v>
      </c>
      <c r="O11" s="22">
        <v>626228</v>
      </c>
      <c r="P11" s="22">
        <v>9411425</v>
      </c>
      <c r="Q11" s="22">
        <v>17</v>
      </c>
      <c r="R11" s="21"/>
      <c r="S11" s="21" t="s">
        <v>38</v>
      </c>
      <c r="T11" s="21" t="s">
        <v>87</v>
      </c>
      <c r="U11" s="66" t="s">
        <v>39</v>
      </c>
      <c r="V11" s="42">
        <v>0.62</v>
      </c>
      <c r="W11" s="1">
        <v>2663343.5887999996</v>
      </c>
      <c r="X11" s="20">
        <v>155</v>
      </c>
      <c r="Y11" s="20">
        <v>50</v>
      </c>
      <c r="Z11" s="20"/>
      <c r="AA11" s="20"/>
      <c r="AB11" s="20">
        <v>2</v>
      </c>
      <c r="AC11" s="20"/>
      <c r="AD11" s="1">
        <v>15</v>
      </c>
      <c r="AE11" s="67" t="s">
        <v>88</v>
      </c>
      <c r="AF11" s="42"/>
      <c r="AG11" s="23" t="s">
        <v>72</v>
      </c>
      <c r="AH11" s="94" t="s">
        <v>59</v>
      </c>
    </row>
    <row r="12" spans="1:34" s="12" customFormat="1" ht="39" customHeight="1" x14ac:dyDescent="0.3">
      <c r="A12" s="20">
        <v>3</v>
      </c>
      <c r="B12" s="70" t="s">
        <v>91</v>
      </c>
      <c r="C12" s="93" t="s">
        <v>74</v>
      </c>
      <c r="D12" s="21" t="s">
        <v>78</v>
      </c>
      <c r="E12" s="21" t="s">
        <v>82</v>
      </c>
      <c r="F12" s="21" t="s">
        <v>79</v>
      </c>
      <c r="G12" s="21" t="s">
        <v>67</v>
      </c>
      <c r="H12" s="21" t="s">
        <v>79</v>
      </c>
      <c r="I12" s="21" t="s">
        <v>79</v>
      </c>
      <c r="J12" s="21" t="s">
        <v>84</v>
      </c>
      <c r="K12" s="21" t="s">
        <v>85</v>
      </c>
      <c r="L12" s="21" t="s">
        <v>92</v>
      </c>
      <c r="M12" s="22">
        <v>636522</v>
      </c>
      <c r="N12" s="22">
        <v>9398459</v>
      </c>
      <c r="O12" s="22">
        <v>636347</v>
      </c>
      <c r="P12" s="22">
        <v>9399144</v>
      </c>
      <c r="Q12" s="22">
        <v>17</v>
      </c>
      <c r="R12" s="21" t="s">
        <v>38</v>
      </c>
      <c r="S12" s="21"/>
      <c r="T12" s="21" t="s">
        <v>93</v>
      </c>
      <c r="U12" s="66" t="s">
        <v>39</v>
      </c>
      <c r="V12" s="42">
        <v>0.71</v>
      </c>
      <c r="W12" s="1">
        <v>3038652.6174400006</v>
      </c>
      <c r="X12" s="20">
        <v>148</v>
      </c>
      <c r="Y12" s="20">
        <v>35</v>
      </c>
      <c r="Z12" s="20"/>
      <c r="AA12" s="20"/>
      <c r="AB12" s="20">
        <v>1</v>
      </c>
      <c r="AC12" s="20"/>
      <c r="AD12" s="1"/>
      <c r="AE12" s="67"/>
      <c r="AF12" s="42"/>
      <c r="AG12" s="23" t="s">
        <v>72</v>
      </c>
      <c r="AH12" s="94" t="s">
        <v>59</v>
      </c>
    </row>
    <row r="13" spans="1:34" s="12" customFormat="1" ht="32.25" customHeight="1" x14ac:dyDescent="0.3">
      <c r="A13" s="20">
        <v>4</v>
      </c>
      <c r="B13" s="70" t="s">
        <v>94</v>
      </c>
      <c r="C13" s="93" t="s">
        <v>74</v>
      </c>
      <c r="D13" s="21" t="s">
        <v>78</v>
      </c>
      <c r="E13" s="21" t="s">
        <v>82</v>
      </c>
      <c r="F13" s="21" t="s">
        <v>79</v>
      </c>
      <c r="G13" s="21" t="s">
        <v>67</v>
      </c>
      <c r="H13" s="21" t="s">
        <v>79</v>
      </c>
      <c r="I13" s="21" t="s">
        <v>79</v>
      </c>
      <c r="J13" s="21" t="s">
        <v>84</v>
      </c>
      <c r="K13" s="21" t="s">
        <v>85</v>
      </c>
      <c r="L13" s="21" t="s">
        <v>85</v>
      </c>
      <c r="M13" s="22">
        <v>630134</v>
      </c>
      <c r="N13" s="22">
        <v>9408915</v>
      </c>
      <c r="O13" s="22">
        <v>628961</v>
      </c>
      <c r="P13" s="22">
        <v>9409655</v>
      </c>
      <c r="Q13" s="22">
        <v>17</v>
      </c>
      <c r="R13" s="21"/>
      <c r="S13" s="21" t="s">
        <v>38</v>
      </c>
      <c r="T13" s="21" t="s">
        <v>95</v>
      </c>
      <c r="U13" s="66" t="s">
        <v>39</v>
      </c>
      <c r="V13" s="42">
        <v>2</v>
      </c>
      <c r="W13" s="1">
        <v>10006145.361469243</v>
      </c>
      <c r="X13" s="20">
        <v>1021</v>
      </c>
      <c r="Y13" s="20">
        <v>217</v>
      </c>
      <c r="Z13" s="20"/>
      <c r="AA13" s="20"/>
      <c r="AB13" s="20">
        <v>3</v>
      </c>
      <c r="AC13" s="20"/>
      <c r="AD13" s="1">
        <v>23</v>
      </c>
      <c r="AE13" s="67" t="s">
        <v>88</v>
      </c>
      <c r="AF13" s="42"/>
      <c r="AG13" s="23" t="s">
        <v>72</v>
      </c>
      <c r="AH13" s="94" t="s">
        <v>59</v>
      </c>
    </row>
    <row r="14" spans="1:34" s="19" customFormat="1" ht="24" customHeight="1" x14ac:dyDescent="0.25">
      <c r="A14" s="16">
        <v>3</v>
      </c>
      <c r="B14" s="17" t="s">
        <v>96</v>
      </c>
      <c r="C14" s="17"/>
      <c r="D14" s="75"/>
      <c r="E14" s="75"/>
      <c r="F14" s="17"/>
      <c r="G14" s="17"/>
      <c r="H14" s="17"/>
      <c r="I14" s="75"/>
      <c r="J14" s="75"/>
      <c r="K14" s="75"/>
      <c r="L14" s="75"/>
      <c r="M14" s="18"/>
      <c r="N14" s="18"/>
      <c r="O14" s="18"/>
      <c r="P14" s="18"/>
      <c r="Q14" s="18"/>
      <c r="R14" s="75"/>
      <c r="S14" s="75"/>
      <c r="T14" s="75"/>
      <c r="U14" s="75"/>
      <c r="V14" s="41">
        <f t="shared" ref="V14:AD14" si="1">SUM(V15:V17)</f>
        <v>9.27</v>
      </c>
      <c r="W14" s="74">
        <f t="shared" si="1"/>
        <v>33137388.965381201</v>
      </c>
      <c r="X14" s="34">
        <f t="shared" si="1"/>
        <v>1390</v>
      </c>
      <c r="Y14" s="34">
        <f t="shared" si="1"/>
        <v>278</v>
      </c>
      <c r="Z14" s="34">
        <f t="shared" si="1"/>
        <v>0</v>
      </c>
      <c r="AA14" s="34">
        <f t="shared" si="1"/>
        <v>0</v>
      </c>
      <c r="AB14" s="34">
        <f t="shared" si="1"/>
        <v>3</v>
      </c>
      <c r="AC14" s="34">
        <f t="shared" si="1"/>
        <v>0</v>
      </c>
      <c r="AD14" s="74">
        <f t="shared" si="1"/>
        <v>465</v>
      </c>
      <c r="AE14" s="41"/>
      <c r="AF14" s="41">
        <f>SUM(AF15:AF17)</f>
        <v>5</v>
      </c>
      <c r="AG14" s="69"/>
      <c r="AH14" s="24"/>
    </row>
    <row r="15" spans="1:34" s="68" customFormat="1" ht="30" customHeight="1" x14ac:dyDescent="0.25">
      <c r="A15" s="20">
        <v>1</v>
      </c>
      <c r="B15" s="70" t="s">
        <v>97</v>
      </c>
      <c r="C15" s="93" t="s">
        <v>74</v>
      </c>
      <c r="D15" s="21" t="s">
        <v>78</v>
      </c>
      <c r="E15" s="21" t="s">
        <v>98</v>
      </c>
      <c r="F15" s="21" t="s">
        <v>99</v>
      </c>
      <c r="G15" s="21" t="s">
        <v>67</v>
      </c>
      <c r="H15" s="21" t="s">
        <v>99</v>
      </c>
      <c r="I15" s="21" t="s">
        <v>100</v>
      </c>
      <c r="J15" s="21" t="s">
        <v>100</v>
      </c>
      <c r="K15" s="21" t="s">
        <v>99</v>
      </c>
      <c r="L15" s="21" t="s">
        <v>101</v>
      </c>
      <c r="M15" s="22">
        <v>644770</v>
      </c>
      <c r="N15" s="22">
        <v>9320588</v>
      </c>
      <c r="O15" s="22">
        <v>643927</v>
      </c>
      <c r="P15" s="22">
        <v>9319744</v>
      </c>
      <c r="Q15" s="22">
        <v>17</v>
      </c>
      <c r="R15" s="21" t="s">
        <v>38</v>
      </c>
      <c r="S15" s="21" t="s">
        <v>38</v>
      </c>
      <c r="T15" s="21" t="s">
        <v>102</v>
      </c>
      <c r="U15" s="66" t="s">
        <v>39</v>
      </c>
      <c r="V15" s="42">
        <v>2.87</v>
      </c>
      <c r="W15" s="1">
        <v>9992180.8413731996</v>
      </c>
      <c r="X15" s="20">
        <v>40</v>
      </c>
      <c r="Y15" s="20">
        <v>8</v>
      </c>
      <c r="Z15" s="20"/>
      <c r="AA15" s="20"/>
      <c r="AB15" s="20"/>
      <c r="AC15" s="20"/>
      <c r="AD15" s="1">
        <v>120</v>
      </c>
      <c r="AE15" s="67" t="s">
        <v>103</v>
      </c>
      <c r="AF15" s="42">
        <v>1</v>
      </c>
      <c r="AG15" s="23" t="s">
        <v>80</v>
      </c>
      <c r="AH15" s="92" t="s">
        <v>73</v>
      </c>
    </row>
    <row r="16" spans="1:34" s="68" customFormat="1" ht="30" customHeight="1" x14ac:dyDescent="0.25">
      <c r="A16" s="20">
        <v>2</v>
      </c>
      <c r="B16" s="70" t="s">
        <v>104</v>
      </c>
      <c r="C16" s="93" t="s">
        <v>74</v>
      </c>
      <c r="D16" s="21" t="s">
        <v>78</v>
      </c>
      <c r="E16" s="21" t="s">
        <v>98</v>
      </c>
      <c r="F16" s="21" t="s">
        <v>99</v>
      </c>
      <c r="G16" s="21" t="s">
        <v>67</v>
      </c>
      <c r="H16" s="21" t="s">
        <v>99</v>
      </c>
      <c r="I16" s="21" t="s">
        <v>100</v>
      </c>
      <c r="J16" s="21" t="s">
        <v>100</v>
      </c>
      <c r="K16" s="21" t="s">
        <v>99</v>
      </c>
      <c r="L16" s="21" t="s">
        <v>105</v>
      </c>
      <c r="M16" s="22">
        <v>643476</v>
      </c>
      <c r="N16" s="22">
        <v>9316553</v>
      </c>
      <c r="O16" s="22">
        <v>642980</v>
      </c>
      <c r="P16" s="22">
        <v>9315451</v>
      </c>
      <c r="Q16" s="22">
        <v>17</v>
      </c>
      <c r="R16" s="21" t="s">
        <v>38</v>
      </c>
      <c r="S16" s="21"/>
      <c r="T16" s="21" t="s">
        <v>106</v>
      </c>
      <c r="U16" s="66" t="s">
        <v>39</v>
      </c>
      <c r="V16" s="42">
        <v>1.6</v>
      </c>
      <c r="W16" s="1">
        <v>6263707.3776399996</v>
      </c>
      <c r="X16" s="20">
        <v>150</v>
      </c>
      <c r="Y16" s="20">
        <v>30</v>
      </c>
      <c r="Z16" s="20"/>
      <c r="AA16" s="20"/>
      <c r="AB16" s="20"/>
      <c r="AC16" s="20"/>
      <c r="AD16" s="1">
        <v>120</v>
      </c>
      <c r="AE16" s="67" t="s">
        <v>103</v>
      </c>
      <c r="AF16" s="42">
        <v>2</v>
      </c>
      <c r="AG16" s="23" t="s">
        <v>107</v>
      </c>
      <c r="AH16" s="94" t="s">
        <v>59</v>
      </c>
    </row>
    <row r="17" spans="1:34" s="68" customFormat="1" ht="30" customHeight="1" x14ac:dyDescent="0.25">
      <c r="A17" s="20">
        <v>3</v>
      </c>
      <c r="B17" s="70" t="s">
        <v>108</v>
      </c>
      <c r="C17" s="93" t="s">
        <v>74</v>
      </c>
      <c r="D17" s="21" t="s">
        <v>78</v>
      </c>
      <c r="E17" s="21" t="s">
        <v>98</v>
      </c>
      <c r="F17" s="21" t="s">
        <v>109</v>
      </c>
      <c r="G17" s="21" t="s">
        <v>67</v>
      </c>
      <c r="H17" s="21" t="s">
        <v>109</v>
      </c>
      <c r="I17" s="21" t="s">
        <v>100</v>
      </c>
      <c r="J17" s="21" t="s">
        <v>100</v>
      </c>
      <c r="K17" s="21" t="s">
        <v>110</v>
      </c>
      <c r="L17" s="21" t="s">
        <v>111</v>
      </c>
      <c r="M17" s="22">
        <v>617590</v>
      </c>
      <c r="N17" s="22">
        <v>9347858</v>
      </c>
      <c r="O17" s="22">
        <v>615339</v>
      </c>
      <c r="P17" s="22">
        <v>9347279</v>
      </c>
      <c r="Q17" s="22">
        <v>17</v>
      </c>
      <c r="R17" s="21" t="s">
        <v>38</v>
      </c>
      <c r="S17" s="21" t="s">
        <v>38</v>
      </c>
      <c r="T17" s="21" t="s">
        <v>112</v>
      </c>
      <c r="U17" s="66" t="s">
        <v>39</v>
      </c>
      <c r="V17" s="42">
        <v>4.8</v>
      </c>
      <c r="W17" s="1">
        <v>16881500.746368002</v>
      </c>
      <c r="X17" s="20">
        <v>1200</v>
      </c>
      <c r="Y17" s="20">
        <v>240</v>
      </c>
      <c r="Z17" s="20"/>
      <c r="AA17" s="20"/>
      <c r="AB17" s="20">
        <v>3</v>
      </c>
      <c r="AC17" s="20"/>
      <c r="AD17" s="1">
        <v>225</v>
      </c>
      <c r="AE17" s="67" t="s">
        <v>113</v>
      </c>
      <c r="AF17" s="42">
        <v>2</v>
      </c>
      <c r="AG17" s="23" t="s">
        <v>80</v>
      </c>
      <c r="AH17" s="92" t="s">
        <v>73</v>
      </c>
    </row>
    <row r="18" spans="1:34" s="19" customFormat="1" ht="24" customHeight="1" x14ac:dyDescent="0.25">
      <c r="A18" s="16">
        <v>2</v>
      </c>
      <c r="B18" s="17" t="s">
        <v>114</v>
      </c>
      <c r="C18" s="17"/>
      <c r="D18" s="75"/>
      <c r="E18" s="75"/>
      <c r="F18" s="17"/>
      <c r="G18" s="17"/>
      <c r="H18" s="17"/>
      <c r="I18" s="75"/>
      <c r="J18" s="75"/>
      <c r="K18" s="75"/>
      <c r="L18" s="75"/>
      <c r="M18" s="18"/>
      <c r="N18" s="18"/>
      <c r="O18" s="18"/>
      <c r="P18" s="18"/>
      <c r="Q18" s="18"/>
      <c r="R18" s="75"/>
      <c r="S18" s="75"/>
      <c r="T18" s="75"/>
      <c r="U18" s="75"/>
      <c r="V18" s="41">
        <f t="shared" ref="V18:AD18" si="2">SUM(V19:V20)</f>
        <v>1.4500000000000002</v>
      </c>
      <c r="W18" s="74">
        <f t="shared" si="2"/>
        <v>1073537.7642200002</v>
      </c>
      <c r="X18" s="34">
        <f t="shared" si="2"/>
        <v>650</v>
      </c>
      <c r="Y18" s="34">
        <f t="shared" si="2"/>
        <v>150</v>
      </c>
      <c r="Z18" s="34">
        <f t="shared" si="2"/>
        <v>400</v>
      </c>
      <c r="AA18" s="34">
        <f t="shared" si="2"/>
        <v>1000</v>
      </c>
      <c r="AB18" s="34">
        <f t="shared" si="2"/>
        <v>2</v>
      </c>
      <c r="AC18" s="34">
        <f t="shared" si="2"/>
        <v>2</v>
      </c>
      <c r="AD18" s="74">
        <f t="shared" si="2"/>
        <v>0</v>
      </c>
      <c r="AE18" s="41"/>
      <c r="AF18" s="41">
        <f>SUM(AF19:AF20)</f>
        <v>0.96</v>
      </c>
      <c r="AG18" s="69"/>
      <c r="AH18" s="24"/>
    </row>
    <row r="19" spans="1:34" s="68" customFormat="1" ht="30" customHeight="1" x14ac:dyDescent="0.25">
      <c r="A19" s="20">
        <v>1</v>
      </c>
      <c r="B19" s="70" t="s">
        <v>115</v>
      </c>
      <c r="C19" s="95" t="s">
        <v>75</v>
      </c>
      <c r="D19" s="21" t="s">
        <v>116</v>
      </c>
      <c r="E19" s="21" t="s">
        <v>117</v>
      </c>
      <c r="F19" s="21" t="s">
        <v>118</v>
      </c>
      <c r="G19" s="21" t="s">
        <v>76</v>
      </c>
      <c r="H19" s="21" t="s">
        <v>119</v>
      </c>
      <c r="I19" s="21" t="s">
        <v>120</v>
      </c>
      <c r="J19" s="21" t="s">
        <v>121</v>
      </c>
      <c r="K19" s="21" t="s">
        <v>122</v>
      </c>
      <c r="L19" s="21" t="s">
        <v>123</v>
      </c>
      <c r="M19" s="22">
        <v>354553</v>
      </c>
      <c r="N19" s="22">
        <v>8861594</v>
      </c>
      <c r="O19" s="22">
        <v>354112</v>
      </c>
      <c r="P19" s="22">
        <v>8861331</v>
      </c>
      <c r="Q19" s="22">
        <v>18</v>
      </c>
      <c r="R19" s="21" t="s">
        <v>38</v>
      </c>
      <c r="S19" s="21" t="s">
        <v>38</v>
      </c>
      <c r="T19" s="21" t="s">
        <v>124</v>
      </c>
      <c r="U19" s="66" t="s">
        <v>39</v>
      </c>
      <c r="V19" s="42">
        <v>0.52</v>
      </c>
      <c r="W19" s="1">
        <v>259837.01013800001</v>
      </c>
      <c r="X19" s="20">
        <v>350</v>
      </c>
      <c r="Y19" s="20">
        <v>80</v>
      </c>
      <c r="Z19" s="20">
        <v>200</v>
      </c>
      <c r="AA19" s="20">
        <v>500</v>
      </c>
      <c r="AB19" s="20">
        <v>1</v>
      </c>
      <c r="AC19" s="96">
        <v>1</v>
      </c>
      <c r="AD19" s="1"/>
      <c r="AE19" s="67"/>
      <c r="AF19" s="42">
        <v>0.48</v>
      </c>
      <c r="AG19" s="23" t="s">
        <v>72</v>
      </c>
      <c r="AH19" s="94" t="s">
        <v>59</v>
      </c>
    </row>
    <row r="20" spans="1:34" s="68" customFormat="1" ht="30" customHeight="1" x14ac:dyDescent="0.25">
      <c r="A20" s="20">
        <v>2</v>
      </c>
      <c r="B20" s="70" t="s">
        <v>125</v>
      </c>
      <c r="C20" s="95" t="s">
        <v>75</v>
      </c>
      <c r="D20" s="21" t="s">
        <v>116</v>
      </c>
      <c r="E20" s="21" t="s">
        <v>117</v>
      </c>
      <c r="F20" s="21" t="s">
        <v>118</v>
      </c>
      <c r="G20" s="21" t="s">
        <v>67</v>
      </c>
      <c r="H20" s="21" t="s">
        <v>126</v>
      </c>
      <c r="I20" s="21" t="s">
        <v>120</v>
      </c>
      <c r="J20" s="21" t="s">
        <v>121</v>
      </c>
      <c r="K20" s="21" t="s">
        <v>122</v>
      </c>
      <c r="L20" s="21" t="s">
        <v>127</v>
      </c>
      <c r="M20" s="22">
        <v>355417</v>
      </c>
      <c r="N20" s="22">
        <v>8865046</v>
      </c>
      <c r="O20" s="22">
        <v>356123</v>
      </c>
      <c r="P20" s="22">
        <v>8865543</v>
      </c>
      <c r="Q20" s="22">
        <v>18</v>
      </c>
      <c r="R20" s="21" t="s">
        <v>38</v>
      </c>
      <c r="S20" s="21" t="s">
        <v>38</v>
      </c>
      <c r="T20" s="21" t="s">
        <v>128</v>
      </c>
      <c r="U20" s="66" t="s">
        <v>39</v>
      </c>
      <c r="V20" s="42">
        <v>0.93</v>
      </c>
      <c r="W20" s="1">
        <v>813700.75408200012</v>
      </c>
      <c r="X20" s="20">
        <v>300</v>
      </c>
      <c r="Y20" s="20">
        <v>70</v>
      </c>
      <c r="Z20" s="20">
        <v>200</v>
      </c>
      <c r="AA20" s="20">
        <v>500</v>
      </c>
      <c r="AB20" s="20">
        <v>1</v>
      </c>
      <c r="AC20" s="96">
        <v>1</v>
      </c>
      <c r="AD20" s="1"/>
      <c r="AE20" s="67"/>
      <c r="AF20" s="42">
        <v>0.48</v>
      </c>
      <c r="AG20" s="23" t="s">
        <v>72</v>
      </c>
      <c r="AH20" s="94" t="s">
        <v>59</v>
      </c>
    </row>
    <row r="21" spans="1:34" s="19" customFormat="1" ht="24" customHeight="1" x14ac:dyDescent="0.25">
      <c r="A21" s="16">
        <v>13</v>
      </c>
      <c r="B21" s="17" t="s">
        <v>129</v>
      </c>
      <c r="C21" s="17"/>
      <c r="D21" s="75"/>
      <c r="E21" s="75"/>
      <c r="F21" s="17"/>
      <c r="G21" s="17"/>
      <c r="H21" s="17"/>
      <c r="I21" s="75"/>
      <c r="J21" s="75"/>
      <c r="K21" s="75"/>
      <c r="L21" s="75"/>
      <c r="M21" s="18"/>
      <c r="N21" s="18"/>
      <c r="O21" s="18"/>
      <c r="P21" s="18"/>
      <c r="Q21" s="18"/>
      <c r="R21" s="75"/>
      <c r="S21" s="75"/>
      <c r="T21" s="75"/>
      <c r="U21" s="75"/>
      <c r="V21" s="41">
        <f>SUM(V22:V34)</f>
        <v>5.0699999999999985</v>
      </c>
      <c r="W21" s="74">
        <f t="shared" ref="W21:AD21" si="3">SUM(W22:W34)</f>
        <v>15502365.731993968</v>
      </c>
      <c r="X21" s="34">
        <f t="shared" si="3"/>
        <v>7026</v>
      </c>
      <c r="Y21" s="34">
        <f t="shared" si="3"/>
        <v>981</v>
      </c>
      <c r="Z21" s="34">
        <f t="shared" si="3"/>
        <v>300</v>
      </c>
      <c r="AA21" s="34">
        <f t="shared" si="3"/>
        <v>1110</v>
      </c>
      <c r="AB21" s="34">
        <f t="shared" si="3"/>
        <v>0</v>
      </c>
      <c r="AC21" s="34">
        <f t="shared" si="3"/>
        <v>0</v>
      </c>
      <c r="AD21" s="74">
        <f t="shared" si="3"/>
        <v>620</v>
      </c>
      <c r="AE21" s="41"/>
      <c r="AF21" s="41">
        <f>SUM(AF22:AF34)</f>
        <v>3.4</v>
      </c>
      <c r="AG21" s="69"/>
      <c r="AH21" s="24"/>
    </row>
    <row r="22" spans="1:34" s="68" customFormat="1" ht="30" customHeight="1" x14ac:dyDescent="0.25">
      <c r="A22" s="20">
        <v>1</v>
      </c>
      <c r="B22" s="70" t="s">
        <v>130</v>
      </c>
      <c r="C22" s="93" t="s">
        <v>74</v>
      </c>
      <c r="D22" s="21" t="s">
        <v>131</v>
      </c>
      <c r="E22" s="21" t="s">
        <v>132</v>
      </c>
      <c r="F22" s="21" t="s">
        <v>133</v>
      </c>
      <c r="G22" s="21" t="s">
        <v>76</v>
      </c>
      <c r="H22" s="21" t="s">
        <v>134</v>
      </c>
      <c r="I22" s="21" t="s">
        <v>135</v>
      </c>
      <c r="J22" s="21" t="s">
        <v>135</v>
      </c>
      <c r="K22" s="21" t="s">
        <v>136</v>
      </c>
      <c r="L22" s="21" t="s">
        <v>137</v>
      </c>
      <c r="M22" s="22">
        <v>818427</v>
      </c>
      <c r="N22" s="22">
        <v>8202091</v>
      </c>
      <c r="O22" s="22">
        <v>818579</v>
      </c>
      <c r="P22" s="22">
        <v>8200846</v>
      </c>
      <c r="Q22" s="22">
        <v>18</v>
      </c>
      <c r="R22" s="21"/>
      <c r="S22" s="21" t="s">
        <v>38</v>
      </c>
      <c r="T22" s="21" t="s">
        <v>138</v>
      </c>
      <c r="U22" s="66" t="s">
        <v>39</v>
      </c>
      <c r="V22" s="42">
        <v>0.48</v>
      </c>
      <c r="W22" s="1">
        <v>2093383.8448463997</v>
      </c>
      <c r="X22" s="20"/>
      <c r="Y22" s="20"/>
      <c r="Z22" s="20"/>
      <c r="AA22" s="20"/>
      <c r="AB22" s="20"/>
      <c r="AC22" s="70"/>
      <c r="AD22" s="1"/>
      <c r="AE22" s="67"/>
      <c r="AF22" s="42">
        <v>1</v>
      </c>
      <c r="AG22" s="23" t="s">
        <v>72</v>
      </c>
      <c r="AH22" s="92" t="s">
        <v>73</v>
      </c>
    </row>
    <row r="23" spans="1:34" s="68" customFormat="1" ht="30" customHeight="1" x14ac:dyDescent="0.25">
      <c r="A23" s="20">
        <v>2</v>
      </c>
      <c r="B23" s="70" t="s">
        <v>139</v>
      </c>
      <c r="C23" s="93" t="s">
        <v>74</v>
      </c>
      <c r="D23" s="21" t="s">
        <v>131</v>
      </c>
      <c r="E23" s="21" t="s">
        <v>132</v>
      </c>
      <c r="F23" s="21" t="s">
        <v>133</v>
      </c>
      <c r="G23" s="21" t="s">
        <v>67</v>
      </c>
      <c r="H23" s="21" t="s">
        <v>140</v>
      </c>
      <c r="I23" s="21" t="s">
        <v>135</v>
      </c>
      <c r="J23" s="21" t="s">
        <v>135</v>
      </c>
      <c r="K23" s="21" t="s">
        <v>141</v>
      </c>
      <c r="L23" s="21" t="s">
        <v>142</v>
      </c>
      <c r="M23" s="22">
        <v>812077</v>
      </c>
      <c r="N23" s="22">
        <v>8196416</v>
      </c>
      <c r="O23" s="22">
        <v>811986</v>
      </c>
      <c r="P23" s="22">
        <v>8196248</v>
      </c>
      <c r="Q23" s="22">
        <v>18</v>
      </c>
      <c r="R23" s="21" t="s">
        <v>38</v>
      </c>
      <c r="S23" s="21"/>
      <c r="T23" s="21" t="s">
        <v>143</v>
      </c>
      <c r="U23" s="66" t="s">
        <v>39</v>
      </c>
      <c r="V23" s="42">
        <v>0.19</v>
      </c>
      <c r="W23" s="1">
        <v>471311.69416178472</v>
      </c>
      <c r="X23" s="20"/>
      <c r="Y23" s="20"/>
      <c r="Z23" s="20"/>
      <c r="AA23" s="20"/>
      <c r="AB23" s="20"/>
      <c r="AC23" s="70"/>
      <c r="AD23" s="1"/>
      <c r="AE23" s="67"/>
      <c r="AF23" s="42"/>
      <c r="AG23" s="23" t="s">
        <v>80</v>
      </c>
      <c r="AH23" s="92" t="s">
        <v>73</v>
      </c>
    </row>
    <row r="24" spans="1:34" s="68" customFormat="1" ht="30" customHeight="1" x14ac:dyDescent="0.25">
      <c r="A24" s="20">
        <v>3</v>
      </c>
      <c r="B24" s="70" t="s">
        <v>144</v>
      </c>
      <c r="C24" s="93" t="s">
        <v>74</v>
      </c>
      <c r="D24" s="21" t="s">
        <v>131</v>
      </c>
      <c r="E24" s="21" t="s">
        <v>132</v>
      </c>
      <c r="F24" s="21" t="s">
        <v>133</v>
      </c>
      <c r="G24" s="21" t="s">
        <v>67</v>
      </c>
      <c r="H24" s="21" t="s">
        <v>145</v>
      </c>
      <c r="I24" s="21" t="s">
        <v>135</v>
      </c>
      <c r="J24" s="21" t="s">
        <v>146</v>
      </c>
      <c r="K24" s="21" t="s">
        <v>145</v>
      </c>
      <c r="L24" s="21" t="s">
        <v>147</v>
      </c>
      <c r="M24" s="22">
        <v>778654</v>
      </c>
      <c r="N24" s="22">
        <v>8156061</v>
      </c>
      <c r="O24" s="22">
        <v>778296</v>
      </c>
      <c r="P24" s="22">
        <v>8156014</v>
      </c>
      <c r="Q24" s="22">
        <v>18</v>
      </c>
      <c r="R24" s="21" t="s">
        <v>38</v>
      </c>
      <c r="S24" s="21"/>
      <c r="T24" s="21" t="s">
        <v>148</v>
      </c>
      <c r="U24" s="66" t="s">
        <v>39</v>
      </c>
      <c r="V24" s="42">
        <v>0.36</v>
      </c>
      <c r="W24" s="1">
        <v>940773.47270077642</v>
      </c>
      <c r="X24" s="20"/>
      <c r="Y24" s="20"/>
      <c r="Z24" s="20"/>
      <c r="AA24" s="20"/>
      <c r="AB24" s="20"/>
      <c r="AC24" s="70"/>
      <c r="AD24" s="1">
        <v>210</v>
      </c>
      <c r="AE24" s="67" t="s">
        <v>149</v>
      </c>
      <c r="AF24" s="42">
        <v>0.36</v>
      </c>
      <c r="AG24" s="23" t="s">
        <v>72</v>
      </c>
      <c r="AH24" s="92" t="s">
        <v>73</v>
      </c>
    </row>
    <row r="25" spans="1:34" s="68" customFormat="1" ht="30" customHeight="1" x14ac:dyDescent="0.25">
      <c r="A25" s="20">
        <v>4</v>
      </c>
      <c r="B25" s="70" t="s">
        <v>150</v>
      </c>
      <c r="C25" s="93" t="s">
        <v>74</v>
      </c>
      <c r="D25" s="21" t="s">
        <v>131</v>
      </c>
      <c r="E25" s="21" t="s">
        <v>132</v>
      </c>
      <c r="F25" s="21" t="s">
        <v>133</v>
      </c>
      <c r="G25" s="21" t="s">
        <v>67</v>
      </c>
      <c r="H25" s="21" t="s">
        <v>145</v>
      </c>
      <c r="I25" s="21" t="s">
        <v>135</v>
      </c>
      <c r="J25" s="21" t="s">
        <v>146</v>
      </c>
      <c r="K25" s="21" t="s">
        <v>145</v>
      </c>
      <c r="L25" s="21" t="s">
        <v>151</v>
      </c>
      <c r="M25" s="22">
        <v>776529</v>
      </c>
      <c r="N25" s="22">
        <v>8151387</v>
      </c>
      <c r="O25" s="22">
        <v>776497</v>
      </c>
      <c r="P25" s="22">
        <v>8151027</v>
      </c>
      <c r="Q25" s="22">
        <v>18</v>
      </c>
      <c r="R25" s="21" t="s">
        <v>38</v>
      </c>
      <c r="S25" s="21" t="s">
        <v>38</v>
      </c>
      <c r="T25" s="21" t="s">
        <v>152</v>
      </c>
      <c r="U25" s="66" t="s">
        <v>39</v>
      </c>
      <c r="V25" s="42">
        <v>0.48</v>
      </c>
      <c r="W25" s="1">
        <v>1077515.0506105733</v>
      </c>
      <c r="X25" s="20"/>
      <c r="Y25" s="20"/>
      <c r="Z25" s="20"/>
      <c r="AA25" s="20"/>
      <c r="AB25" s="20"/>
      <c r="AC25" s="70"/>
      <c r="AD25" s="1">
        <v>70</v>
      </c>
      <c r="AE25" s="67" t="s">
        <v>149</v>
      </c>
      <c r="AF25" s="42">
        <v>0.48</v>
      </c>
      <c r="AG25" s="23" t="s">
        <v>72</v>
      </c>
      <c r="AH25" s="92" t="s">
        <v>73</v>
      </c>
    </row>
    <row r="26" spans="1:34" s="68" customFormat="1" ht="30" customHeight="1" x14ac:dyDescent="0.25">
      <c r="A26" s="20">
        <v>5</v>
      </c>
      <c r="B26" s="70" t="s">
        <v>153</v>
      </c>
      <c r="C26" s="93" t="s">
        <v>74</v>
      </c>
      <c r="D26" s="21" t="s">
        <v>131</v>
      </c>
      <c r="E26" s="21" t="s">
        <v>132</v>
      </c>
      <c r="F26" s="21" t="s">
        <v>146</v>
      </c>
      <c r="G26" s="21" t="s">
        <v>67</v>
      </c>
      <c r="H26" s="21" t="s">
        <v>154</v>
      </c>
      <c r="I26" s="21" t="s">
        <v>135</v>
      </c>
      <c r="J26" s="21" t="s">
        <v>155</v>
      </c>
      <c r="K26" s="21" t="s">
        <v>156</v>
      </c>
      <c r="L26" s="21" t="s">
        <v>157</v>
      </c>
      <c r="M26" s="22">
        <v>239168</v>
      </c>
      <c r="N26" s="22">
        <v>8284457</v>
      </c>
      <c r="O26" s="22">
        <v>239018</v>
      </c>
      <c r="P26" s="22">
        <v>8284492</v>
      </c>
      <c r="Q26" s="22">
        <v>19</v>
      </c>
      <c r="R26" s="21" t="s">
        <v>38</v>
      </c>
      <c r="S26" s="21"/>
      <c r="T26" s="21" t="s">
        <v>158</v>
      </c>
      <c r="U26" s="66" t="s">
        <v>39</v>
      </c>
      <c r="V26" s="42">
        <v>0.95</v>
      </c>
      <c r="W26" s="1">
        <v>2307000.0571361831</v>
      </c>
      <c r="X26" s="20">
        <v>1400</v>
      </c>
      <c r="Y26" s="20">
        <v>280</v>
      </c>
      <c r="Z26" s="20"/>
      <c r="AA26" s="20">
        <v>960</v>
      </c>
      <c r="AB26" s="20"/>
      <c r="AC26" s="70"/>
      <c r="AD26" s="1"/>
      <c r="AE26" s="67"/>
      <c r="AF26" s="42">
        <v>0.96</v>
      </c>
      <c r="AG26" s="23" t="s">
        <v>107</v>
      </c>
      <c r="AH26" s="92" t="s">
        <v>73</v>
      </c>
    </row>
    <row r="27" spans="1:34" s="68" customFormat="1" ht="30" customHeight="1" x14ac:dyDescent="0.25">
      <c r="A27" s="20">
        <v>6</v>
      </c>
      <c r="B27" s="70" t="s">
        <v>159</v>
      </c>
      <c r="C27" s="93" t="s">
        <v>74</v>
      </c>
      <c r="D27" s="21" t="s">
        <v>131</v>
      </c>
      <c r="E27" s="21" t="s">
        <v>132</v>
      </c>
      <c r="F27" s="21" t="s">
        <v>146</v>
      </c>
      <c r="G27" s="21" t="s">
        <v>76</v>
      </c>
      <c r="H27" s="21" t="s">
        <v>160</v>
      </c>
      <c r="I27" s="21" t="s">
        <v>135</v>
      </c>
      <c r="J27" s="21" t="s">
        <v>155</v>
      </c>
      <c r="K27" s="21" t="s">
        <v>161</v>
      </c>
      <c r="L27" s="21" t="s">
        <v>162</v>
      </c>
      <c r="M27" s="22">
        <v>214680</v>
      </c>
      <c r="N27" s="22">
        <v>8290228</v>
      </c>
      <c r="O27" s="22">
        <v>214792</v>
      </c>
      <c r="P27" s="22">
        <v>8290186</v>
      </c>
      <c r="Q27" s="22">
        <v>19</v>
      </c>
      <c r="R27" s="21"/>
      <c r="S27" s="21" t="s">
        <v>38</v>
      </c>
      <c r="T27" s="21" t="s">
        <v>163</v>
      </c>
      <c r="U27" s="66" t="s">
        <v>39</v>
      </c>
      <c r="V27" s="42">
        <v>0.11</v>
      </c>
      <c r="W27" s="1">
        <v>320971.6957071668</v>
      </c>
      <c r="X27" s="20"/>
      <c r="Y27" s="20"/>
      <c r="Z27" s="20"/>
      <c r="AA27" s="20"/>
      <c r="AB27" s="20"/>
      <c r="AC27" s="70"/>
      <c r="AD27" s="1"/>
      <c r="AE27" s="67"/>
      <c r="AF27" s="42">
        <v>0.12</v>
      </c>
      <c r="AG27" s="23" t="s">
        <v>72</v>
      </c>
      <c r="AH27" s="92" t="s">
        <v>73</v>
      </c>
    </row>
    <row r="28" spans="1:34" s="68" customFormat="1" ht="30" customHeight="1" x14ac:dyDescent="0.25">
      <c r="A28" s="20">
        <v>7</v>
      </c>
      <c r="B28" s="70" t="s">
        <v>164</v>
      </c>
      <c r="C28" s="93" t="s">
        <v>74</v>
      </c>
      <c r="D28" s="21" t="s">
        <v>131</v>
      </c>
      <c r="E28" s="21" t="s">
        <v>132</v>
      </c>
      <c r="F28" s="21" t="s">
        <v>146</v>
      </c>
      <c r="G28" s="21" t="s">
        <v>67</v>
      </c>
      <c r="H28" s="21" t="s">
        <v>165</v>
      </c>
      <c r="I28" s="21" t="s">
        <v>135</v>
      </c>
      <c r="J28" s="21" t="s">
        <v>155</v>
      </c>
      <c r="K28" s="21" t="s">
        <v>161</v>
      </c>
      <c r="L28" s="21" t="s">
        <v>166</v>
      </c>
      <c r="M28" s="22">
        <v>228702</v>
      </c>
      <c r="N28" s="22">
        <v>8284181</v>
      </c>
      <c r="O28" s="22">
        <v>228734</v>
      </c>
      <c r="P28" s="22">
        <v>8284074</v>
      </c>
      <c r="Q28" s="22">
        <v>19</v>
      </c>
      <c r="R28" s="21" t="s">
        <v>38</v>
      </c>
      <c r="S28" s="21"/>
      <c r="T28" s="21" t="s">
        <v>167</v>
      </c>
      <c r="U28" s="66" t="s">
        <v>39</v>
      </c>
      <c r="V28" s="42">
        <v>0.16</v>
      </c>
      <c r="W28" s="1">
        <v>464750.9328976972</v>
      </c>
      <c r="X28" s="20"/>
      <c r="Y28" s="20"/>
      <c r="Z28" s="20"/>
      <c r="AA28" s="20"/>
      <c r="AB28" s="20"/>
      <c r="AC28" s="70"/>
      <c r="AD28" s="1">
        <v>270</v>
      </c>
      <c r="AE28" s="67" t="s">
        <v>168</v>
      </c>
      <c r="AF28" s="42">
        <v>0.11</v>
      </c>
      <c r="AG28" s="23" t="s">
        <v>72</v>
      </c>
      <c r="AH28" s="92" t="s">
        <v>73</v>
      </c>
    </row>
    <row r="29" spans="1:34" s="68" customFormat="1" ht="30" customHeight="1" x14ac:dyDescent="0.25">
      <c r="A29" s="20">
        <v>8</v>
      </c>
      <c r="B29" s="70" t="s">
        <v>169</v>
      </c>
      <c r="C29" s="93" t="s">
        <v>74</v>
      </c>
      <c r="D29" s="21" t="s">
        <v>131</v>
      </c>
      <c r="E29" s="21" t="s">
        <v>132</v>
      </c>
      <c r="F29" s="21" t="s">
        <v>146</v>
      </c>
      <c r="G29" s="21" t="s">
        <v>67</v>
      </c>
      <c r="H29" s="21" t="s">
        <v>170</v>
      </c>
      <c r="I29" s="21" t="s">
        <v>135</v>
      </c>
      <c r="J29" s="21" t="s">
        <v>155</v>
      </c>
      <c r="K29" s="21" t="s">
        <v>161</v>
      </c>
      <c r="L29" s="21" t="s">
        <v>171</v>
      </c>
      <c r="M29" s="22">
        <v>226550</v>
      </c>
      <c r="N29" s="22">
        <v>8280915</v>
      </c>
      <c r="O29" s="22">
        <v>226573</v>
      </c>
      <c r="P29" s="22">
        <v>8280839</v>
      </c>
      <c r="Q29" s="22">
        <v>19</v>
      </c>
      <c r="R29" s="21"/>
      <c r="S29" s="21" t="s">
        <v>38</v>
      </c>
      <c r="T29" s="21" t="s">
        <v>172</v>
      </c>
      <c r="U29" s="66" t="s">
        <v>39</v>
      </c>
      <c r="V29" s="42">
        <v>0.08</v>
      </c>
      <c r="W29" s="1">
        <v>252107.3661288486</v>
      </c>
      <c r="X29" s="20"/>
      <c r="Y29" s="20"/>
      <c r="Z29" s="20">
        <v>150</v>
      </c>
      <c r="AA29" s="20"/>
      <c r="AB29" s="20"/>
      <c r="AC29" s="70"/>
      <c r="AD29" s="1"/>
      <c r="AE29" s="67"/>
      <c r="AF29" s="42"/>
      <c r="AG29" s="23" t="s">
        <v>72</v>
      </c>
      <c r="AH29" s="92" t="s">
        <v>73</v>
      </c>
    </row>
    <row r="30" spans="1:34" s="68" customFormat="1" ht="30" customHeight="1" x14ac:dyDescent="0.25">
      <c r="A30" s="20">
        <v>9</v>
      </c>
      <c r="B30" s="70" t="s">
        <v>173</v>
      </c>
      <c r="C30" s="93" t="s">
        <v>74</v>
      </c>
      <c r="D30" s="21" t="s">
        <v>131</v>
      </c>
      <c r="E30" s="21" t="s">
        <v>132</v>
      </c>
      <c r="F30" s="21" t="s">
        <v>146</v>
      </c>
      <c r="G30" s="21" t="s">
        <v>76</v>
      </c>
      <c r="H30" s="21" t="s">
        <v>174</v>
      </c>
      <c r="I30" s="21" t="s">
        <v>135</v>
      </c>
      <c r="J30" s="21" t="s">
        <v>155</v>
      </c>
      <c r="K30" s="21" t="s">
        <v>175</v>
      </c>
      <c r="L30" s="21" t="s">
        <v>176</v>
      </c>
      <c r="M30" s="22">
        <v>222241</v>
      </c>
      <c r="N30" s="22">
        <v>8268859</v>
      </c>
      <c r="O30" s="22">
        <v>220762</v>
      </c>
      <c r="P30" s="22">
        <v>8268664</v>
      </c>
      <c r="Q30" s="22">
        <v>19</v>
      </c>
      <c r="R30" s="21"/>
      <c r="S30" s="21" t="s">
        <v>38</v>
      </c>
      <c r="T30" s="21" t="s">
        <v>177</v>
      </c>
      <c r="U30" s="66" t="s">
        <v>39</v>
      </c>
      <c r="V30" s="42">
        <v>1.71</v>
      </c>
      <c r="W30" s="1">
        <v>5757762.6404794808</v>
      </c>
      <c r="X30" s="20">
        <v>5622</v>
      </c>
      <c r="Y30" s="20">
        <v>700</v>
      </c>
      <c r="Z30" s="20">
        <v>150</v>
      </c>
      <c r="AA30" s="20">
        <v>150</v>
      </c>
      <c r="AB30" s="20"/>
      <c r="AC30" s="70"/>
      <c r="AD30" s="1"/>
      <c r="AE30" s="67"/>
      <c r="AF30" s="42"/>
      <c r="AG30" s="23" t="s">
        <v>72</v>
      </c>
      <c r="AH30" s="92" t="s">
        <v>73</v>
      </c>
    </row>
    <row r="31" spans="1:34" s="68" customFormat="1" ht="30" customHeight="1" x14ac:dyDescent="0.25">
      <c r="A31" s="20">
        <v>10</v>
      </c>
      <c r="B31" s="70" t="s">
        <v>178</v>
      </c>
      <c r="C31" s="93" t="s">
        <v>74</v>
      </c>
      <c r="D31" s="21" t="s">
        <v>131</v>
      </c>
      <c r="E31" s="21" t="s">
        <v>132</v>
      </c>
      <c r="F31" s="21" t="s">
        <v>146</v>
      </c>
      <c r="G31" s="21" t="s">
        <v>67</v>
      </c>
      <c r="H31" s="21" t="s">
        <v>179</v>
      </c>
      <c r="I31" s="21" t="s">
        <v>135</v>
      </c>
      <c r="J31" s="21" t="s">
        <v>155</v>
      </c>
      <c r="K31" s="21" t="s">
        <v>179</v>
      </c>
      <c r="L31" s="21" t="s">
        <v>180</v>
      </c>
      <c r="M31" s="22">
        <v>810002</v>
      </c>
      <c r="N31" s="22">
        <v>8257636</v>
      </c>
      <c r="O31" s="22">
        <v>809972</v>
      </c>
      <c r="P31" s="22">
        <v>8257817</v>
      </c>
      <c r="Q31" s="22">
        <v>18</v>
      </c>
      <c r="R31" s="21" t="s">
        <v>38</v>
      </c>
      <c r="S31" s="21"/>
      <c r="T31" s="21" t="s">
        <v>181</v>
      </c>
      <c r="U31" s="66" t="s">
        <v>39</v>
      </c>
      <c r="V31" s="42">
        <v>0.18</v>
      </c>
      <c r="W31" s="1">
        <v>689304.58591132401</v>
      </c>
      <c r="X31" s="20"/>
      <c r="Y31" s="20"/>
      <c r="Z31" s="20"/>
      <c r="AA31" s="20"/>
      <c r="AB31" s="20"/>
      <c r="AC31" s="70"/>
      <c r="AD31" s="1">
        <v>70</v>
      </c>
      <c r="AE31" s="67" t="s">
        <v>182</v>
      </c>
      <c r="AF31" s="42"/>
      <c r="AG31" s="23" t="s">
        <v>107</v>
      </c>
      <c r="AH31" s="92" t="s">
        <v>73</v>
      </c>
    </row>
    <row r="32" spans="1:34" s="68" customFormat="1" ht="30" customHeight="1" x14ac:dyDescent="0.25">
      <c r="A32" s="20">
        <v>11</v>
      </c>
      <c r="B32" s="70" t="s">
        <v>183</v>
      </c>
      <c r="C32" s="93" t="s">
        <v>74</v>
      </c>
      <c r="D32" s="21" t="s">
        <v>131</v>
      </c>
      <c r="E32" s="21" t="s">
        <v>132</v>
      </c>
      <c r="F32" s="21" t="s">
        <v>146</v>
      </c>
      <c r="G32" s="21" t="s">
        <v>67</v>
      </c>
      <c r="H32" s="21" t="s">
        <v>184</v>
      </c>
      <c r="I32" s="21" t="s">
        <v>135</v>
      </c>
      <c r="J32" s="21" t="s">
        <v>155</v>
      </c>
      <c r="K32" s="21" t="s">
        <v>185</v>
      </c>
      <c r="L32" s="21" t="s">
        <v>186</v>
      </c>
      <c r="M32" s="22">
        <v>213702</v>
      </c>
      <c r="N32" s="22">
        <v>8267369</v>
      </c>
      <c r="O32" s="22">
        <v>213675</v>
      </c>
      <c r="P32" s="22">
        <v>8267327</v>
      </c>
      <c r="Q32" s="22">
        <v>19</v>
      </c>
      <c r="R32" s="21" t="s">
        <v>38</v>
      </c>
      <c r="S32" s="21"/>
      <c r="T32" s="21" t="s">
        <v>187</v>
      </c>
      <c r="U32" s="66" t="s">
        <v>39</v>
      </c>
      <c r="V32" s="42">
        <v>0.05</v>
      </c>
      <c r="W32" s="1">
        <v>254099.00785833999</v>
      </c>
      <c r="X32" s="20">
        <v>4</v>
      </c>
      <c r="Y32" s="20">
        <v>1</v>
      </c>
      <c r="Z32" s="20"/>
      <c r="AA32" s="20"/>
      <c r="AB32" s="20"/>
      <c r="AC32" s="70"/>
      <c r="AD32" s="1"/>
      <c r="AE32" s="67"/>
      <c r="AF32" s="42"/>
      <c r="AG32" s="23" t="s">
        <v>107</v>
      </c>
      <c r="AH32" s="92" t="s">
        <v>73</v>
      </c>
    </row>
    <row r="33" spans="1:34" s="68" customFormat="1" ht="30" customHeight="1" x14ac:dyDescent="0.25">
      <c r="A33" s="20">
        <v>12</v>
      </c>
      <c r="B33" s="70" t="s">
        <v>188</v>
      </c>
      <c r="C33" s="93" t="s">
        <v>74</v>
      </c>
      <c r="D33" s="21" t="s">
        <v>131</v>
      </c>
      <c r="E33" s="21" t="s">
        <v>132</v>
      </c>
      <c r="F33" s="21" t="s">
        <v>146</v>
      </c>
      <c r="G33" s="21" t="s">
        <v>67</v>
      </c>
      <c r="H33" s="21" t="s">
        <v>189</v>
      </c>
      <c r="I33" s="21" t="s">
        <v>135</v>
      </c>
      <c r="J33" s="21" t="s">
        <v>155</v>
      </c>
      <c r="K33" s="21" t="s">
        <v>190</v>
      </c>
      <c r="L33" s="21" t="s">
        <v>191</v>
      </c>
      <c r="M33" s="22">
        <v>209205</v>
      </c>
      <c r="N33" s="22">
        <v>8269076</v>
      </c>
      <c r="O33" s="22">
        <v>209242</v>
      </c>
      <c r="P33" s="22">
        <v>8268974</v>
      </c>
      <c r="Q33" s="22">
        <v>19</v>
      </c>
      <c r="R33" s="21" t="s">
        <v>38</v>
      </c>
      <c r="S33" s="21"/>
      <c r="T33" s="21" t="s">
        <v>192</v>
      </c>
      <c r="U33" s="66" t="s">
        <v>39</v>
      </c>
      <c r="V33" s="42">
        <v>0.1</v>
      </c>
      <c r="W33" s="1">
        <v>298016.91918106074</v>
      </c>
      <c r="X33" s="20"/>
      <c r="Y33" s="20"/>
      <c r="Z33" s="20"/>
      <c r="AA33" s="20"/>
      <c r="AB33" s="20"/>
      <c r="AC33" s="70"/>
      <c r="AD33" s="1"/>
      <c r="AE33" s="67"/>
      <c r="AF33" s="42">
        <v>0.12</v>
      </c>
      <c r="AG33" s="23" t="s">
        <v>72</v>
      </c>
      <c r="AH33" s="92" t="s">
        <v>73</v>
      </c>
    </row>
    <row r="34" spans="1:34" s="68" customFormat="1" ht="30" customHeight="1" x14ac:dyDescent="0.25">
      <c r="A34" s="20">
        <v>13</v>
      </c>
      <c r="B34" s="70" t="s">
        <v>193</v>
      </c>
      <c r="C34" s="93" t="s">
        <v>74</v>
      </c>
      <c r="D34" s="21" t="s">
        <v>131</v>
      </c>
      <c r="E34" s="21" t="s">
        <v>132</v>
      </c>
      <c r="F34" s="21" t="s">
        <v>146</v>
      </c>
      <c r="G34" s="21" t="s">
        <v>76</v>
      </c>
      <c r="H34" s="21" t="s">
        <v>194</v>
      </c>
      <c r="I34" s="21" t="s">
        <v>135</v>
      </c>
      <c r="J34" s="21" t="s">
        <v>155</v>
      </c>
      <c r="K34" s="21" t="s">
        <v>195</v>
      </c>
      <c r="L34" s="21" t="s">
        <v>196</v>
      </c>
      <c r="M34" s="22">
        <v>200484</v>
      </c>
      <c r="N34" s="22">
        <v>8270559</v>
      </c>
      <c r="O34" s="22">
        <v>200479</v>
      </c>
      <c r="P34" s="22">
        <v>8270507</v>
      </c>
      <c r="Q34" s="22">
        <v>19</v>
      </c>
      <c r="R34" s="21" t="s">
        <v>38</v>
      </c>
      <c r="S34" s="21" t="s">
        <v>38</v>
      </c>
      <c r="T34" s="21" t="s">
        <v>197</v>
      </c>
      <c r="U34" s="66" t="s">
        <v>39</v>
      </c>
      <c r="V34" s="42">
        <v>0.22</v>
      </c>
      <c r="W34" s="1">
        <v>575368.46437433362</v>
      </c>
      <c r="X34" s="20"/>
      <c r="Y34" s="20"/>
      <c r="Z34" s="20"/>
      <c r="AA34" s="20"/>
      <c r="AB34" s="20"/>
      <c r="AC34" s="70"/>
      <c r="AD34" s="1"/>
      <c r="AE34" s="67"/>
      <c r="AF34" s="42">
        <v>0.25</v>
      </c>
      <c r="AG34" s="23" t="s">
        <v>107</v>
      </c>
      <c r="AH34" s="92" t="s">
        <v>73</v>
      </c>
    </row>
    <row r="35" spans="1:34" ht="24.95" customHeight="1" x14ac:dyDescent="0.3">
      <c r="A35" s="31">
        <f>A9+A14+A18+A21</f>
        <v>22</v>
      </c>
      <c r="B35" s="32"/>
      <c r="C35" s="32"/>
      <c r="D35" s="32"/>
      <c r="E35" s="32"/>
      <c r="F35" s="128" t="s">
        <v>41</v>
      </c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30"/>
      <c r="U35" s="31"/>
      <c r="V35" s="71">
        <f t="shared" ref="V35:AD35" si="4">V9+V14+V18+V21</f>
        <v>19.809999999999995</v>
      </c>
      <c r="W35" s="72">
        <f t="shared" si="4"/>
        <v>69442743.056024417</v>
      </c>
      <c r="X35" s="73">
        <f t="shared" si="4"/>
        <v>10588</v>
      </c>
      <c r="Y35" s="73">
        <f t="shared" si="4"/>
        <v>1770</v>
      </c>
      <c r="Z35" s="73">
        <f t="shared" si="4"/>
        <v>700</v>
      </c>
      <c r="AA35" s="73">
        <f t="shared" si="4"/>
        <v>2110</v>
      </c>
      <c r="AB35" s="73">
        <f t="shared" si="4"/>
        <v>13</v>
      </c>
      <c r="AC35" s="73">
        <f t="shared" si="4"/>
        <v>2</v>
      </c>
      <c r="AD35" s="72">
        <f t="shared" si="4"/>
        <v>1146</v>
      </c>
      <c r="AE35" s="31"/>
      <c r="AF35" s="71">
        <f>AF9+AF14+AF18+AF21</f>
        <v>9.36</v>
      </c>
      <c r="AG35" s="33"/>
      <c r="AH35" s="33"/>
    </row>
    <row r="36" spans="1:34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4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4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0"/>
      <c r="W925" s="14"/>
      <c r="X925" s="13"/>
      <c r="Y925" s="13"/>
      <c r="Z925" s="13"/>
      <c r="AA925" s="13"/>
      <c r="AB925" s="13"/>
      <c r="AC925" s="13"/>
      <c r="AD925" s="14"/>
      <c r="AE925" s="10"/>
      <c r="AF925" s="60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0"/>
      <c r="W926" s="14"/>
      <c r="X926" s="13"/>
      <c r="Y926" s="13"/>
      <c r="Z926" s="13"/>
      <c r="AA926" s="13"/>
      <c r="AB926" s="13"/>
      <c r="AC926" s="13"/>
      <c r="AD926" s="14"/>
      <c r="AE926" s="10"/>
      <c r="AF926" s="60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0"/>
      <c r="W927" s="14"/>
      <c r="X927" s="13"/>
      <c r="Y927" s="13"/>
      <c r="Z927" s="13"/>
      <c r="AA927" s="13"/>
      <c r="AB927" s="13"/>
      <c r="AC927" s="13"/>
      <c r="AD927" s="14"/>
      <c r="AE927" s="10"/>
      <c r="AF927" s="60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0"/>
      <c r="W928" s="14"/>
      <c r="X928" s="13"/>
      <c r="Y928" s="13"/>
      <c r="Z928" s="13"/>
      <c r="AA928" s="13"/>
      <c r="AB928" s="13"/>
      <c r="AC928" s="13"/>
      <c r="AD928" s="14"/>
      <c r="AE928" s="10"/>
      <c r="AF928" s="60"/>
      <c r="AG928" s="26"/>
    </row>
  </sheetData>
  <mergeCells count="35">
    <mergeCell ref="F35:T35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B4" sqref="B4:B7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3" t="s">
        <v>70</v>
      </c>
      <c r="B1" s="133"/>
      <c r="C1" s="133"/>
      <c r="D1" s="133"/>
      <c r="E1" s="133"/>
    </row>
    <row r="2" spans="1:5" ht="25.5" customHeight="1" x14ac:dyDescent="0.25">
      <c r="A2" s="131" t="s">
        <v>42</v>
      </c>
      <c r="B2" s="131" t="s">
        <v>43</v>
      </c>
      <c r="C2" s="111" t="s">
        <v>44</v>
      </c>
      <c r="D2" s="135"/>
      <c r="E2" s="131" t="s">
        <v>45</v>
      </c>
    </row>
    <row r="3" spans="1:5" ht="25.5" customHeight="1" x14ac:dyDescent="0.25">
      <c r="A3" s="134"/>
      <c r="B3" s="134"/>
      <c r="C3" s="35" t="s">
        <v>46</v>
      </c>
      <c r="D3" s="36" t="s">
        <v>47</v>
      </c>
      <c r="E3" s="134"/>
    </row>
    <row r="4" spans="1:5" ht="15" customHeight="1" x14ac:dyDescent="0.25">
      <c r="A4" s="37">
        <v>1</v>
      </c>
      <c r="B4" s="38" t="s">
        <v>77</v>
      </c>
      <c r="C4" s="38">
        <v>4</v>
      </c>
      <c r="D4" s="38">
        <v>0</v>
      </c>
      <c r="E4" s="38">
        <f t="shared" ref="E4" si="0">C4+D4</f>
        <v>4</v>
      </c>
    </row>
    <row r="5" spans="1:5" ht="15" customHeight="1" x14ac:dyDescent="0.25">
      <c r="A5" s="37">
        <v>2</v>
      </c>
      <c r="B5" s="38" t="s">
        <v>96</v>
      </c>
      <c r="C5" s="38">
        <v>3</v>
      </c>
      <c r="D5" s="38">
        <v>0</v>
      </c>
      <c r="E5" s="38">
        <f t="shared" ref="E5:E7" si="1">C5+D5</f>
        <v>3</v>
      </c>
    </row>
    <row r="6" spans="1:5" ht="15" customHeight="1" x14ac:dyDescent="0.25">
      <c r="A6" s="37">
        <v>3</v>
      </c>
      <c r="B6" s="38" t="s">
        <v>114</v>
      </c>
      <c r="C6" s="38">
        <v>0</v>
      </c>
      <c r="D6" s="38">
        <v>2</v>
      </c>
      <c r="E6" s="38">
        <f t="shared" si="1"/>
        <v>2</v>
      </c>
    </row>
    <row r="7" spans="1:5" ht="15" customHeight="1" x14ac:dyDescent="0.25">
      <c r="A7" s="37">
        <v>4</v>
      </c>
      <c r="B7" s="38" t="s">
        <v>129</v>
      </c>
      <c r="C7" s="38">
        <v>13</v>
      </c>
      <c r="D7" s="38">
        <v>0</v>
      </c>
      <c r="E7" s="38">
        <f t="shared" si="1"/>
        <v>13</v>
      </c>
    </row>
    <row r="8" spans="1:5" ht="18.95" customHeight="1" x14ac:dyDescent="0.25">
      <c r="A8" s="132" t="s">
        <v>45</v>
      </c>
      <c r="B8" s="132"/>
      <c r="C8" s="39">
        <f>SUM(C4:C7)</f>
        <v>20</v>
      </c>
      <c r="D8" s="39">
        <f>SUM(D4:D7)</f>
        <v>2</v>
      </c>
      <c r="E8" s="39">
        <f>SUM(E4:E7)</f>
        <v>22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4"/>
  <sheetViews>
    <sheetView showGridLines="0" topLeftCell="R1" workbookViewId="0">
      <selection activeCell="X18" sqref="X1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/>
      <c r="AA2"/>
      <c r="AB2"/>
      <c r="AC2"/>
    </row>
    <row r="3" spans="1:30" ht="14.45" customHeight="1" x14ac:dyDescent="0.25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/>
      <c r="AA3"/>
      <c r="AB3"/>
      <c r="AC3"/>
    </row>
    <row r="4" spans="1:30" x14ac:dyDescent="0.25">
      <c r="A4" s="169" t="s">
        <v>69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/>
      <c r="AA4"/>
      <c r="AB4"/>
      <c r="AC4"/>
    </row>
    <row r="5" spans="1:30" ht="21" customHeight="1" x14ac:dyDescent="0.25">
      <c r="A5" s="170" t="s">
        <v>42</v>
      </c>
      <c r="B5" s="170" t="s">
        <v>48</v>
      </c>
      <c r="C5" s="171" t="s">
        <v>49</v>
      </c>
      <c r="D5" s="173" t="s">
        <v>50</v>
      </c>
      <c r="E5" s="174"/>
      <c r="F5" s="175"/>
      <c r="G5" s="173" t="s">
        <v>51</v>
      </c>
      <c r="H5" s="174"/>
      <c r="I5" s="175"/>
      <c r="J5" s="179" t="s">
        <v>0</v>
      </c>
      <c r="K5" s="180"/>
      <c r="L5" s="181"/>
      <c r="M5" s="157" t="s">
        <v>52</v>
      </c>
      <c r="N5" s="158"/>
      <c r="O5" s="158"/>
      <c r="P5" s="158"/>
      <c r="Q5" s="158"/>
      <c r="R5" s="158"/>
      <c r="S5" s="158"/>
      <c r="T5" s="158"/>
      <c r="U5" s="159"/>
      <c r="V5" s="185" t="s">
        <v>53</v>
      </c>
      <c r="W5" s="186"/>
      <c r="X5" s="186"/>
      <c r="Y5" s="186"/>
      <c r="Z5" s="186"/>
      <c r="AA5" s="186"/>
      <c r="AB5" s="186"/>
      <c r="AC5" s="186"/>
      <c r="AD5" s="187"/>
    </row>
    <row r="6" spans="1:30" ht="21" customHeight="1" x14ac:dyDescent="0.25">
      <c r="A6" s="170"/>
      <c r="B6" s="170"/>
      <c r="C6" s="172"/>
      <c r="D6" s="176"/>
      <c r="E6" s="177"/>
      <c r="F6" s="178"/>
      <c r="G6" s="176"/>
      <c r="H6" s="177"/>
      <c r="I6" s="178"/>
      <c r="J6" s="182"/>
      <c r="K6" s="183"/>
      <c r="L6" s="184"/>
      <c r="M6" s="157" t="s">
        <v>54</v>
      </c>
      <c r="N6" s="158"/>
      <c r="O6" s="159"/>
      <c r="P6" s="153" t="s">
        <v>55</v>
      </c>
      <c r="Q6" s="154"/>
      <c r="R6" s="155"/>
      <c r="S6" s="157" t="s">
        <v>56</v>
      </c>
      <c r="T6" s="158"/>
      <c r="U6" s="159"/>
      <c r="V6" s="163" t="s">
        <v>46</v>
      </c>
      <c r="W6" s="164"/>
      <c r="X6" s="164"/>
      <c r="Y6" s="165"/>
      <c r="Z6" s="156" t="s">
        <v>47</v>
      </c>
      <c r="AA6" s="156"/>
      <c r="AB6" s="156"/>
      <c r="AC6" s="156"/>
      <c r="AD6" s="161" t="s">
        <v>41</v>
      </c>
    </row>
    <row r="7" spans="1:30" ht="30" customHeight="1" x14ac:dyDescent="0.25">
      <c r="A7" s="170"/>
      <c r="B7" s="170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2"/>
    </row>
    <row r="8" spans="1:30" x14ac:dyDescent="0.25">
      <c r="A8" s="48">
        <v>1</v>
      </c>
      <c r="B8" s="49">
        <v>20</v>
      </c>
      <c r="C8" s="50" t="s">
        <v>77</v>
      </c>
      <c r="D8" s="51">
        <v>1</v>
      </c>
      <c r="E8" s="51">
        <v>0</v>
      </c>
      <c r="F8" s="84">
        <f t="shared" ref="F8" si="0">D8+E8</f>
        <v>1</v>
      </c>
      <c r="G8" s="52">
        <v>4</v>
      </c>
      <c r="H8" s="52">
        <v>0</v>
      </c>
      <c r="I8" s="84">
        <f t="shared" ref="I8" si="1">G8+H8</f>
        <v>4</v>
      </c>
      <c r="J8" s="51">
        <v>1522</v>
      </c>
      <c r="K8" s="51">
        <v>0</v>
      </c>
      <c r="L8" s="84">
        <f t="shared" ref="L8" si="2">J8+K8</f>
        <v>1522</v>
      </c>
      <c r="M8" s="53">
        <v>61</v>
      </c>
      <c r="N8" s="53">
        <v>0</v>
      </c>
      <c r="O8" s="85">
        <f t="shared" ref="O8" si="3">M8+N8</f>
        <v>61</v>
      </c>
      <c r="P8" s="42">
        <v>4.0199999999999996</v>
      </c>
      <c r="Q8" s="42">
        <v>0</v>
      </c>
      <c r="R8" s="86">
        <f t="shared" ref="R8" si="4">P8+Q8</f>
        <v>4.0199999999999996</v>
      </c>
      <c r="S8" s="1">
        <v>19729450.594429243</v>
      </c>
      <c r="T8" s="1">
        <v>0</v>
      </c>
      <c r="U8" s="85">
        <f t="shared" ref="U8" si="5">S8+T8</f>
        <v>19729450.594429243</v>
      </c>
      <c r="V8" s="51">
        <v>0</v>
      </c>
      <c r="W8" s="51">
        <v>0</v>
      </c>
      <c r="X8" s="51">
        <v>4</v>
      </c>
      <c r="Y8" s="84">
        <f t="shared" ref="Y8" si="6">V8+W8+X8</f>
        <v>4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4</v>
      </c>
    </row>
    <row r="9" spans="1:30" x14ac:dyDescent="0.25">
      <c r="A9" s="48">
        <v>2</v>
      </c>
      <c r="B9" s="49">
        <v>14</v>
      </c>
      <c r="C9" s="50" t="s">
        <v>96</v>
      </c>
      <c r="D9" s="51">
        <v>2</v>
      </c>
      <c r="E9" s="51">
        <v>0</v>
      </c>
      <c r="F9" s="84">
        <f t="shared" ref="F9" si="9">D9+E9</f>
        <v>2</v>
      </c>
      <c r="G9" s="52">
        <v>3</v>
      </c>
      <c r="H9" s="52">
        <v>0</v>
      </c>
      <c r="I9" s="84">
        <f t="shared" ref="I9" si="10">G9+H9</f>
        <v>3</v>
      </c>
      <c r="J9" s="51">
        <v>1390</v>
      </c>
      <c r="K9" s="51">
        <v>0</v>
      </c>
      <c r="L9" s="84">
        <f t="shared" ref="L9" si="11">J9+K9</f>
        <v>1390</v>
      </c>
      <c r="M9" s="53">
        <v>465</v>
      </c>
      <c r="N9" s="53">
        <v>0</v>
      </c>
      <c r="O9" s="85">
        <f t="shared" ref="O9" si="12">M9+N9</f>
        <v>465</v>
      </c>
      <c r="P9" s="42">
        <v>9.27</v>
      </c>
      <c r="Q9" s="42">
        <v>0</v>
      </c>
      <c r="R9" s="86">
        <f t="shared" ref="R9" si="13">P9+Q9</f>
        <v>9.27</v>
      </c>
      <c r="S9" s="1">
        <v>33137388.965381201</v>
      </c>
      <c r="T9" s="1">
        <v>0</v>
      </c>
      <c r="U9" s="85">
        <f t="shared" ref="U9" si="14">S9+T9</f>
        <v>33137388.965381201</v>
      </c>
      <c r="V9" s="51">
        <v>0</v>
      </c>
      <c r="W9" s="51">
        <v>2</v>
      </c>
      <c r="X9" s="51">
        <v>1</v>
      </c>
      <c r="Y9" s="84">
        <f t="shared" ref="Y9" si="15">V9+W9+X9</f>
        <v>3</v>
      </c>
      <c r="Z9" s="51">
        <v>0</v>
      </c>
      <c r="AA9" s="51">
        <v>0</v>
      </c>
      <c r="AB9" s="51">
        <v>0</v>
      </c>
      <c r="AC9" s="84">
        <f t="shared" ref="AC9" si="16">Z9+AA9+AB9</f>
        <v>0</v>
      </c>
      <c r="AD9" s="87">
        <f t="shared" ref="AD9" si="17">Y9+AC9</f>
        <v>3</v>
      </c>
    </row>
    <row r="10" spans="1:30" x14ac:dyDescent="0.25">
      <c r="A10" s="48">
        <v>3</v>
      </c>
      <c r="B10" s="49">
        <v>10</v>
      </c>
      <c r="C10" s="50" t="s">
        <v>114</v>
      </c>
      <c r="D10" s="51">
        <v>0</v>
      </c>
      <c r="E10" s="51">
        <v>1</v>
      </c>
      <c r="F10" s="84">
        <f t="shared" ref="F10:F11" si="18">D10+E10</f>
        <v>1</v>
      </c>
      <c r="G10" s="52">
        <v>0</v>
      </c>
      <c r="H10" s="52">
        <v>2</v>
      </c>
      <c r="I10" s="84">
        <f t="shared" ref="I10:I11" si="19">G10+H10</f>
        <v>2</v>
      </c>
      <c r="J10" s="51">
        <v>0</v>
      </c>
      <c r="K10" s="51">
        <v>650</v>
      </c>
      <c r="L10" s="84">
        <f t="shared" ref="L10:L11" si="20">J10+K10</f>
        <v>650</v>
      </c>
      <c r="M10" s="53">
        <v>0</v>
      </c>
      <c r="N10" s="53">
        <v>0</v>
      </c>
      <c r="O10" s="85">
        <f t="shared" ref="O10:O11" si="21">M10+N10</f>
        <v>0</v>
      </c>
      <c r="P10" s="42">
        <v>0</v>
      </c>
      <c r="Q10" s="42">
        <v>1.45</v>
      </c>
      <c r="R10" s="86">
        <f t="shared" ref="R10:R11" si="22">P10+Q10</f>
        <v>1.45</v>
      </c>
      <c r="S10" s="1">
        <v>0</v>
      </c>
      <c r="T10" s="1">
        <v>1073537.7642200002</v>
      </c>
      <c r="U10" s="85">
        <f t="shared" ref="U10:U11" si="23">S10+T10</f>
        <v>1073537.7642200002</v>
      </c>
      <c r="V10" s="51">
        <v>0</v>
      </c>
      <c r="W10" s="51">
        <v>0</v>
      </c>
      <c r="X10" s="51">
        <v>0</v>
      </c>
      <c r="Y10" s="84">
        <f t="shared" ref="Y10:Y11" si="24">V10+W10+X10</f>
        <v>0</v>
      </c>
      <c r="Z10" s="51">
        <v>0</v>
      </c>
      <c r="AA10" s="51">
        <v>0</v>
      </c>
      <c r="AB10" s="51">
        <v>2</v>
      </c>
      <c r="AC10" s="84">
        <f t="shared" ref="AC10:AC11" si="25">Z10+AA10+AB10</f>
        <v>2</v>
      </c>
      <c r="AD10" s="87">
        <f t="shared" ref="AD10:AD11" si="26">Y10+AC10</f>
        <v>2</v>
      </c>
    </row>
    <row r="11" spans="1:30" x14ac:dyDescent="0.25">
      <c r="A11" s="48">
        <v>4</v>
      </c>
      <c r="B11" s="49">
        <v>4</v>
      </c>
      <c r="C11" s="50" t="s">
        <v>129</v>
      </c>
      <c r="D11" s="51">
        <v>10</v>
      </c>
      <c r="E11" s="51">
        <v>0</v>
      </c>
      <c r="F11" s="84">
        <f t="shared" si="18"/>
        <v>10</v>
      </c>
      <c r="G11" s="52">
        <v>13</v>
      </c>
      <c r="H11" s="52">
        <v>0</v>
      </c>
      <c r="I11" s="84">
        <f t="shared" si="19"/>
        <v>13</v>
      </c>
      <c r="J11" s="51">
        <v>7026</v>
      </c>
      <c r="K11" s="51">
        <v>0</v>
      </c>
      <c r="L11" s="84">
        <f t="shared" si="20"/>
        <v>7026</v>
      </c>
      <c r="M11" s="53">
        <v>620</v>
      </c>
      <c r="N11" s="53">
        <v>0</v>
      </c>
      <c r="O11" s="85">
        <f t="shared" si="21"/>
        <v>620</v>
      </c>
      <c r="P11" s="42">
        <v>5.07</v>
      </c>
      <c r="Q11" s="42">
        <v>0</v>
      </c>
      <c r="R11" s="86">
        <f t="shared" si="22"/>
        <v>5.07</v>
      </c>
      <c r="S11" s="1">
        <v>15502365.731993968</v>
      </c>
      <c r="T11" s="1">
        <v>0</v>
      </c>
      <c r="U11" s="85">
        <f t="shared" si="23"/>
        <v>15502365.731993968</v>
      </c>
      <c r="V11" s="51">
        <v>0</v>
      </c>
      <c r="W11" s="51">
        <v>13</v>
      </c>
      <c r="X11" s="51">
        <v>0</v>
      </c>
      <c r="Y11" s="84">
        <f t="shared" si="24"/>
        <v>13</v>
      </c>
      <c r="Z11" s="51">
        <v>0</v>
      </c>
      <c r="AA11" s="51">
        <v>0</v>
      </c>
      <c r="AB11" s="51">
        <v>0</v>
      </c>
      <c r="AC11" s="84">
        <f t="shared" si="25"/>
        <v>0</v>
      </c>
      <c r="AD11" s="87">
        <f t="shared" si="26"/>
        <v>13</v>
      </c>
    </row>
    <row r="12" spans="1:30" s="54" customFormat="1" ht="14.25" x14ac:dyDescent="0.2">
      <c r="A12" s="146" t="s">
        <v>61</v>
      </c>
      <c r="B12" s="147"/>
      <c r="C12" s="148"/>
      <c r="D12" s="88">
        <f t="shared" ref="D12:AB12" si="27">SUM(D8:D11)</f>
        <v>13</v>
      </c>
      <c r="E12" s="88">
        <f t="shared" si="27"/>
        <v>1</v>
      </c>
      <c r="F12" s="149">
        <f t="shared" si="27"/>
        <v>14</v>
      </c>
      <c r="G12" s="88">
        <f t="shared" si="27"/>
        <v>20</v>
      </c>
      <c r="H12" s="88">
        <f t="shared" si="27"/>
        <v>2</v>
      </c>
      <c r="I12" s="149">
        <f t="shared" si="27"/>
        <v>22</v>
      </c>
      <c r="J12" s="88">
        <f t="shared" si="27"/>
        <v>9938</v>
      </c>
      <c r="K12" s="88">
        <f t="shared" si="27"/>
        <v>650</v>
      </c>
      <c r="L12" s="88">
        <f t="shared" si="27"/>
        <v>10588</v>
      </c>
      <c r="M12" s="89">
        <f t="shared" si="27"/>
        <v>1146</v>
      </c>
      <c r="N12" s="89">
        <f t="shared" si="27"/>
        <v>0</v>
      </c>
      <c r="O12" s="151">
        <f t="shared" si="27"/>
        <v>1146</v>
      </c>
      <c r="P12" s="90">
        <f t="shared" si="27"/>
        <v>18.36</v>
      </c>
      <c r="Q12" s="90">
        <f t="shared" si="27"/>
        <v>1.45</v>
      </c>
      <c r="R12" s="166">
        <f t="shared" si="27"/>
        <v>19.809999999999999</v>
      </c>
      <c r="S12" s="89">
        <f t="shared" si="27"/>
        <v>68369205.291804418</v>
      </c>
      <c r="T12" s="89">
        <f t="shared" si="27"/>
        <v>1073537.7642200002</v>
      </c>
      <c r="U12" s="151">
        <f t="shared" si="27"/>
        <v>69442743.056024417</v>
      </c>
      <c r="V12" s="88">
        <f t="shared" si="27"/>
        <v>0</v>
      </c>
      <c r="W12" s="88">
        <f t="shared" si="27"/>
        <v>15</v>
      </c>
      <c r="X12" s="88">
        <f t="shared" si="27"/>
        <v>5</v>
      </c>
      <c r="Y12" s="88">
        <f t="shared" si="27"/>
        <v>20</v>
      </c>
      <c r="Z12" s="88">
        <f t="shared" si="27"/>
        <v>0</v>
      </c>
      <c r="AA12" s="88">
        <f t="shared" si="27"/>
        <v>0</v>
      </c>
      <c r="AB12" s="88">
        <f t="shared" si="27"/>
        <v>2</v>
      </c>
      <c r="AC12" s="88">
        <f>Z12+AA12+AB12</f>
        <v>2</v>
      </c>
      <c r="AD12" s="136">
        <f t="shared" ref="AD12" si="28">Y12+AC12</f>
        <v>22</v>
      </c>
    </row>
    <row r="13" spans="1:30" s="55" customFormat="1" x14ac:dyDescent="0.2">
      <c r="A13" s="138" t="s">
        <v>41</v>
      </c>
      <c r="B13" s="138"/>
      <c r="C13" s="138"/>
      <c r="D13" s="139">
        <f>D12+E12</f>
        <v>14</v>
      </c>
      <c r="E13" s="140"/>
      <c r="F13" s="150"/>
      <c r="G13" s="139">
        <f>G12+H12</f>
        <v>22</v>
      </c>
      <c r="H13" s="140"/>
      <c r="I13" s="150"/>
      <c r="J13" s="139">
        <f>J12+K12</f>
        <v>10588</v>
      </c>
      <c r="K13" s="140"/>
      <c r="L13" s="91"/>
      <c r="M13" s="141">
        <f>M12+N12</f>
        <v>1146</v>
      </c>
      <c r="N13" s="142"/>
      <c r="O13" s="152"/>
      <c r="P13" s="143">
        <f>P12+Q12</f>
        <v>19.809999999999999</v>
      </c>
      <c r="Q13" s="144"/>
      <c r="R13" s="167"/>
      <c r="S13" s="141">
        <f>S12+T12</f>
        <v>69442743.056024417</v>
      </c>
      <c r="T13" s="142"/>
      <c r="U13" s="152"/>
      <c r="V13" s="139">
        <f>Y12+AC12</f>
        <v>22</v>
      </c>
      <c r="W13" s="145"/>
      <c r="X13" s="145"/>
      <c r="Y13" s="145"/>
      <c r="Z13" s="145"/>
      <c r="AA13" s="145"/>
      <c r="AB13" s="145"/>
      <c r="AC13" s="140"/>
      <c r="AD13" s="137"/>
    </row>
    <row r="14" spans="1:30" x14ac:dyDescent="0.25">
      <c r="B14" s="160" t="s">
        <v>68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/>
      <c r="AA14"/>
      <c r="AB14"/>
      <c r="AC14"/>
    </row>
  </sheetData>
  <mergeCells count="33">
    <mergeCell ref="AD6:AD7"/>
    <mergeCell ref="U12:U13"/>
    <mergeCell ref="V6:Y6"/>
    <mergeCell ref="R12:R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2:I13"/>
    <mergeCell ref="Z6:AC6"/>
    <mergeCell ref="S6:U6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2026-09-02T20:07:30Z</dcterms:modified>
</cp:coreProperties>
</file>